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CDEF2C9F-05EF-40A2-A880-58C30F55FC91}" xr6:coauthVersionLast="47" xr6:coauthVersionMax="47" xr10:uidLastSave="{40624565-4D46-4C0C-B237-05118BD9CA11}"/>
  <workbookProtection workbookAlgorithmName="SHA-512" workbookHashValue="jRrYOsLSC8HC8L9jf+vU1aBCl61pSWm3EYE97htX8gXikM66fHIxRNlRALKtmNO/TNjpe2QlymNf6sWtIXRrrA==" workbookSaltValue="fQJbPTAcAuGx/JSxlnglCQ=="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7" i="1" l="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23" i="2"/>
  <c r="D12" i="2"/>
  <c r="E148" i="1"/>
  <c r="E99" i="1"/>
  <c r="F3" i="2"/>
  <c r="F4" i="2"/>
  <c r="F5" i="2"/>
  <c r="F6" i="2"/>
  <c r="F7" i="2"/>
  <c r="F8" i="2"/>
  <c r="F9" i="2"/>
  <c r="F10" i="2"/>
  <c r="F11" i="2"/>
  <c r="F13" i="2"/>
  <c r="F14" i="2"/>
  <c r="F15" i="2"/>
  <c r="F16" i="2"/>
  <c r="F23" i="2" s="1"/>
  <c r="F17" i="2"/>
  <c r="F18" i="2"/>
  <c r="F19" i="2"/>
  <c r="F20" i="2"/>
  <c r="F21" i="2"/>
  <c r="F22"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100" i="1"/>
  <c r="G148" i="1" s="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2" i="1"/>
  <c r="G99" i="1" s="1"/>
  <c r="F12" i="2" l="1"/>
</calcChain>
</file>

<file path=xl/sharedStrings.xml><?xml version="1.0" encoding="utf-8"?>
<sst xmlns="http://schemas.openxmlformats.org/spreadsheetml/2006/main" count="757" uniqueCount="224">
  <si>
    <t>SCSC School</t>
  </si>
  <si>
    <t>Grade band</t>
  </si>
  <si>
    <t>System of Residence</t>
  </si>
  <si>
    <t>Zoned School</t>
  </si>
  <si>
    <t>% of Total Enrollment</t>
  </si>
  <si>
    <t>Content Mastery Score (School)</t>
  </si>
  <si>
    <t>International Charter School of Atlanta</t>
  </si>
  <si>
    <t>E</t>
  </si>
  <si>
    <t>Atlanta Public Schools</t>
  </si>
  <si>
    <t>Cherokee County School District</t>
  </si>
  <si>
    <t>Clayton County School District</t>
  </si>
  <si>
    <t>Cobb County School District</t>
  </si>
  <si>
    <t>Dekalb County School District</t>
  </si>
  <si>
    <t>Douglas County School District</t>
  </si>
  <si>
    <t>Forsyth County School District</t>
  </si>
  <si>
    <t>Fulton County School District</t>
  </si>
  <si>
    <t>Gwinnett County School District</t>
  </si>
  <si>
    <t>Marietta City School District</t>
  </si>
  <si>
    <t xml:space="preserve"> International Charter School of Atlanta</t>
  </si>
  <si>
    <t>M</t>
  </si>
  <si>
    <t>Jackson County School District</t>
  </si>
  <si>
    <t>Newton County School District</t>
  </si>
  <si>
    <t>Content Mastery Score (District)</t>
  </si>
  <si>
    <t>Cherokee County</t>
  </si>
  <si>
    <t>Clayton County</t>
  </si>
  <si>
    <t>Cobb County</t>
  </si>
  <si>
    <t>Dekalb County</t>
  </si>
  <si>
    <t>Douglas County</t>
  </si>
  <si>
    <t>Forsyth County</t>
  </si>
  <si>
    <t>Fulton County</t>
  </si>
  <si>
    <t>Gwinnett County</t>
  </si>
  <si>
    <t>Marietta City</t>
  </si>
  <si>
    <t>Jackson County</t>
  </si>
  <si>
    <t>Newton County</t>
  </si>
  <si>
    <t>Weighted Score</t>
  </si>
  <si>
    <t>E Total</t>
  </si>
  <si>
    <t>M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</si>
  <si>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</si>
  <si>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</si>
  <si>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</si>
  <si>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</si>
  <si>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Kimberly Elementary School </t>
  </si>
  <si>
    <t xml:space="preserve">Miles Elementary School </t>
  </si>
  <si>
    <t xml:space="preserve">Perkerson Elementary School </t>
  </si>
  <si>
    <t xml:space="preserve">Arnold Mill Elementary School </t>
  </si>
  <si>
    <t xml:space="preserve">Avery Elementary School </t>
  </si>
  <si>
    <t xml:space="preserve">Bascomb Elementary School </t>
  </si>
  <si>
    <t xml:space="preserve">Carmel Elementary School </t>
  </si>
  <si>
    <t xml:space="preserve">Clark Creek Elementary School STEM Academy </t>
  </si>
  <si>
    <t xml:space="preserve">Free Home Elementary School </t>
  </si>
  <si>
    <t xml:space="preserve">Indian Knoll Elementary School </t>
  </si>
  <si>
    <t xml:space="preserve">Little River Elementary School </t>
  </si>
  <si>
    <t xml:space="preserve">R. M. Moore Elementary School STEM Academy </t>
  </si>
  <si>
    <t xml:space="preserve">Marshall Elementary School </t>
  </si>
  <si>
    <t xml:space="preserve">Addison Elementary School </t>
  </si>
  <si>
    <t xml:space="preserve">Austell Elementary School </t>
  </si>
  <si>
    <t xml:space="preserve">Baker Elementary School </t>
  </si>
  <si>
    <t xml:space="preserve">Brumby Elementary School </t>
  </si>
  <si>
    <t xml:space="preserve">Bryant Elementary School </t>
  </si>
  <si>
    <t xml:space="preserve">Cheatham Hill Elementary School </t>
  </si>
  <si>
    <t xml:space="preserve">East Side Elementary School </t>
  </si>
  <si>
    <t xml:space="preserve">Keheley Elementary School </t>
  </si>
  <si>
    <t xml:space="preserve">Kincaid Elementary School </t>
  </si>
  <si>
    <t xml:space="preserve">Mount Bethel Elementary School </t>
  </si>
  <si>
    <t xml:space="preserve">Mountain View Elementary School </t>
  </si>
  <si>
    <t xml:space="preserve">Rocky Mount Elementary School </t>
  </si>
  <si>
    <t xml:space="preserve">Timber Ridge Elementary School </t>
  </si>
  <si>
    <t xml:space="preserve">Tritt Elementary School </t>
  </si>
  <si>
    <t xml:space="preserve">Ashford Park Elementary School </t>
  </si>
  <si>
    <t xml:space="preserve">Austin Elementary School </t>
  </si>
  <si>
    <t xml:space="preserve">Bob Mathis Elementary School </t>
  </si>
  <si>
    <t xml:space="preserve">Cedar Grove Elementary School </t>
  </si>
  <si>
    <t xml:space="preserve">Chesnut Charter Elementary School </t>
  </si>
  <si>
    <t xml:space="preserve">Dunwoody Elementary School </t>
  </si>
  <si>
    <t xml:space="preserve">Kingsley Charter Elementary School </t>
  </si>
  <si>
    <t xml:space="preserve">Oak Grove Elementary School </t>
  </si>
  <si>
    <t xml:space="preserve">North Douglas Elementary School </t>
  </si>
  <si>
    <t xml:space="preserve">Big Creek Elementary School </t>
  </si>
  <si>
    <t xml:space="preserve">Brandywine Elementary School </t>
  </si>
  <si>
    <t xml:space="preserve">Brookwood Elementary School </t>
  </si>
  <si>
    <t xml:space="preserve">Daves Creek Elementary School </t>
  </si>
  <si>
    <t xml:space="preserve">Haw Creek Elementary School </t>
  </si>
  <si>
    <t xml:space="preserve">Johns Creek Elementary School </t>
  </si>
  <si>
    <t xml:space="preserve">Kelly Mill Elementary School </t>
  </si>
  <si>
    <t xml:space="preserve">Mashburn Elementary School </t>
  </si>
  <si>
    <t xml:space="preserve">Matt Elementary School </t>
  </si>
  <si>
    <t xml:space="preserve">Midway Elementary School </t>
  </si>
  <si>
    <t xml:space="preserve">Sawnee Elementary School </t>
  </si>
  <si>
    <t xml:space="preserve">Settles Bridge Elementary School </t>
  </si>
  <si>
    <t xml:space="preserve">Sharon Elementary School </t>
  </si>
  <si>
    <t xml:space="preserve">Shiloh Point Elementary School </t>
  </si>
  <si>
    <t xml:space="preserve">Vickery Creek Elementary School </t>
  </si>
  <si>
    <t xml:space="preserve">Whitlow Elementary School </t>
  </si>
  <si>
    <t xml:space="preserve">Abbotts Hill Elementary </t>
  </si>
  <si>
    <t xml:space="preserve">Alpharetta Elementary </t>
  </si>
  <si>
    <t xml:space="preserve">Barnwell Elementary </t>
  </si>
  <si>
    <t xml:space="preserve">Birmingham Falls Elementary </t>
  </si>
  <si>
    <t xml:space="preserve">Cogburn Woods Elementary </t>
  </si>
  <si>
    <t xml:space="preserve">Crabapple Crossing Elementary </t>
  </si>
  <si>
    <t xml:space="preserve">Creek View Elementary </t>
  </si>
  <si>
    <t xml:space="preserve">Dolvin Elementary </t>
  </si>
  <si>
    <t xml:space="preserve">Dunwoody Springs Elementary </t>
  </si>
  <si>
    <t xml:space="preserve">Esther Jackson Elementary </t>
  </si>
  <si>
    <t xml:space="preserve">Findley Oaks Elementary </t>
  </si>
  <si>
    <t xml:space="preserve">Hembree Springs Elementary School </t>
  </si>
  <si>
    <t xml:space="preserve">High Point Elementary School </t>
  </si>
  <si>
    <t xml:space="preserve">Hillside Elementary School </t>
  </si>
  <si>
    <t xml:space="preserve">Ison Springs Elementary School </t>
  </si>
  <si>
    <t xml:space="preserve">Lake Windward Elementary School </t>
  </si>
  <si>
    <t xml:space="preserve">Manning Oaks Elementary School </t>
  </si>
  <si>
    <t xml:space="preserve">Medlock Bridge Elementary School </t>
  </si>
  <si>
    <t xml:space="preserve">Mimosa Elementary School </t>
  </si>
  <si>
    <t xml:space="preserve">Mountain Park Elementary School </t>
  </si>
  <si>
    <t xml:space="preserve">New Prospect Elementary School </t>
  </si>
  <si>
    <t xml:space="preserve">Northwood Elementary School </t>
  </si>
  <si>
    <t xml:space="preserve">Ocee Elementary School </t>
  </si>
  <si>
    <t xml:space="preserve">River Eves Elementary School </t>
  </si>
  <si>
    <t xml:space="preserve">Roswell North Elementary School </t>
  </si>
  <si>
    <t xml:space="preserve">Spalding Drive Elementary School </t>
  </si>
  <si>
    <t xml:space="preserve">State Bridge Crossing Elementary School </t>
  </si>
  <si>
    <t xml:space="preserve">Summit Hill Elementary School </t>
  </si>
  <si>
    <t xml:space="preserve">Sweet Apple Elementary School </t>
  </si>
  <si>
    <t xml:space="preserve">Vickery Mill Elementary School </t>
  </si>
  <si>
    <t xml:space="preserve">Wilson Creek Elementary School </t>
  </si>
  <si>
    <t xml:space="preserve">Woodland Elementary School </t>
  </si>
  <si>
    <t xml:space="preserve">Berkeley Lake Elementary School </t>
  </si>
  <si>
    <t xml:space="preserve">Chattahoochee Elementary School </t>
  </si>
  <si>
    <t xml:space="preserve">Corley Elementary School </t>
  </si>
  <si>
    <t xml:space="preserve">Jackson Elementary School </t>
  </si>
  <si>
    <t xml:space="preserve">Margaret Winn Holt Elementary School </t>
  </si>
  <si>
    <t xml:space="preserve">Mason Elementary School </t>
  </si>
  <si>
    <t xml:space="preserve">Nesbit Elementary School </t>
  </si>
  <si>
    <t xml:space="preserve">Peachtree Elementary School </t>
  </si>
  <si>
    <t xml:space="preserve">Simpson Elementary School </t>
  </si>
  <si>
    <t xml:space="preserve">Susan O. Stripling Elementary School </t>
  </si>
  <si>
    <t xml:space="preserve">Suwanee Elementary School </t>
  </si>
  <si>
    <t xml:space="preserve">Walnut Grove Elementary School </t>
  </si>
  <si>
    <t xml:space="preserve">Sawyer Road Elementary School </t>
  </si>
  <si>
    <t xml:space="preserve">Crawford W. Long Middle School </t>
  </si>
  <si>
    <t xml:space="preserve">Sylvan Hills Middle School </t>
  </si>
  <si>
    <t xml:space="preserve">Dean Rusk Middle School </t>
  </si>
  <si>
    <t xml:space="preserve">Mill Creek Middle School </t>
  </si>
  <si>
    <t xml:space="preserve">Teasley Middle School </t>
  </si>
  <si>
    <t xml:space="preserve">Woodstock Middle School </t>
  </si>
  <si>
    <t xml:space="preserve">Campbell Middle School </t>
  </si>
  <si>
    <t xml:space="preserve">Dodgen Middle School </t>
  </si>
  <si>
    <t xml:space="preserve">Durham Middle School </t>
  </si>
  <si>
    <t xml:space="preserve">Garrett Middle School </t>
  </si>
  <si>
    <t xml:space="preserve">Lindley Middle School </t>
  </si>
  <si>
    <t xml:space="preserve">Mabry Middle School </t>
  </si>
  <si>
    <t xml:space="preserve">Simpson Middle School </t>
  </si>
  <si>
    <t xml:space="preserve">Cedar Grove Middle School </t>
  </si>
  <si>
    <t xml:space="preserve">Freedom Middle School </t>
  </si>
  <si>
    <t xml:space="preserve">Henderson Middle School </t>
  </si>
  <si>
    <t xml:space="preserve">Peachtree Charter Middle School </t>
  </si>
  <si>
    <t xml:space="preserve">Sequoyah Middle School </t>
  </si>
  <si>
    <t xml:space="preserve">Chestnut Log Middle School </t>
  </si>
  <si>
    <t xml:space="preserve">Desana Middle School </t>
  </si>
  <si>
    <t xml:space="preserve">Hendricks Middle School </t>
  </si>
  <si>
    <t xml:space="preserve">Lakeside Middle School </t>
  </si>
  <si>
    <t xml:space="preserve">Little Mill Middle School </t>
  </si>
  <si>
    <t xml:space="preserve">Piney Grove Middle School </t>
  </si>
  <si>
    <t xml:space="preserve">Riverwatch Middle School </t>
  </si>
  <si>
    <t xml:space="preserve">South Forsyth Middle School </t>
  </si>
  <si>
    <t xml:space="preserve">Vickery Creek Middle School </t>
  </si>
  <si>
    <t xml:space="preserve">Autrey Mill Middle School </t>
  </si>
  <si>
    <t xml:space="preserve">Crabapple Middle School </t>
  </si>
  <si>
    <t xml:space="preserve">Elkins Pointe Middle School </t>
  </si>
  <si>
    <t xml:space="preserve">Haynes Bridge Middle School </t>
  </si>
  <si>
    <t xml:space="preserve">Holcomb Bridge Middle School </t>
  </si>
  <si>
    <t xml:space="preserve">Hopewell Middle School </t>
  </si>
  <si>
    <t xml:space="preserve">Northwestern Middle School </t>
  </si>
  <si>
    <t xml:space="preserve">Renaissance Middle School </t>
  </si>
  <si>
    <t xml:space="preserve">Ridgeview Middle School </t>
  </si>
  <si>
    <t xml:space="preserve">Sandy Springs Middle School </t>
  </si>
  <si>
    <t xml:space="preserve">Taylor Road Middle School </t>
  </si>
  <si>
    <t xml:space="preserve">Webb Bridge Middle School </t>
  </si>
  <si>
    <t xml:space="preserve">Berkmar Middle School </t>
  </si>
  <si>
    <t xml:space="preserve">Coleman Middle School </t>
  </si>
  <si>
    <t xml:space="preserve">Duluth Middle School </t>
  </si>
  <si>
    <t xml:space="preserve">Jordan Middle School </t>
  </si>
  <si>
    <t xml:space="preserve">Lilburn Middle School </t>
  </si>
  <si>
    <t xml:space="preserve">Pinckneyville Middle School </t>
  </si>
  <si>
    <t xml:space="preserve">Radloff Middle School </t>
  </si>
  <si>
    <t xml:space="preserve">West Jackson Middle School </t>
  </si>
  <si>
    <t xml:space="preserve">Clements Middle School </t>
  </si>
  <si>
    <t>Value-Added Model</t>
  </si>
  <si>
    <t>School Effect (All-Subject Average)</t>
  </si>
  <si>
    <t>Comparison Average</t>
  </si>
  <si>
    <t>Statistically Different?</t>
  </si>
  <si>
    <t>No</t>
  </si>
  <si>
    <t>Content Mastery</t>
  </si>
  <si>
    <t>Subject</t>
  </si>
  <si>
    <t>School Effect</t>
  </si>
  <si>
    <t>State Percentile (higher is better)</t>
  </si>
  <si>
    <t>Statistically Different from State Average?</t>
  </si>
  <si>
    <t>Comparison Rank (lower is better)</t>
  </si>
  <si>
    <t>Statistically Different from Comparison Average?</t>
  </si>
  <si>
    <t>ELA</t>
  </si>
  <si>
    <t>Higher</t>
  </si>
  <si>
    <t>Math</t>
  </si>
  <si>
    <t>All-Subject Average</t>
  </si>
  <si>
    <t>42 out of 98</t>
  </si>
  <si>
    <t>Lower</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</si>
  <si>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</si>
  <si>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48 out of 98</t>
  </si>
  <si>
    <t>12 out of 49</t>
  </si>
  <si>
    <t>46 out of 49</t>
  </si>
  <si>
    <t>36 out of 49</t>
  </si>
  <si>
    <t>Grade Band</t>
  </si>
  <si>
    <t>Growth Percentile Ranges (Mathematics)</t>
  </si>
  <si>
    <t>Mathematics Progress Score</t>
  </si>
  <si>
    <t>Growth Percentile Ranges (ELA)</t>
  </si>
  <si>
    <t>ELA Progress Score</t>
  </si>
  <si>
    <t>Total Progress Score</t>
  </si>
  <si>
    <t>1-29</t>
  </si>
  <si>
    <t>30-40</t>
  </si>
  <si>
    <t>41-65</t>
  </si>
  <si>
    <t>66-99</t>
  </si>
  <si>
    <t>67 out of 98</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</si>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</sst>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6">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0" borderId="2" xfId="0" applyBorder="1" applyAlignment="1">
      <alignment horizontal="left" vertical="center" wrapText="1"/>
    </xf>
    <xf numFmtId="0" fontId="5" fillId="0" borderId="0" xfId="0" applyFont="1"/>
    <xf numFmtId="0" fontId="1" fillId="0" borderId="0" xfId="0" applyFont="1"/>
    <xf numFmtId="0" fontId="0" fillId="0" borderId="0" xfId="0" applyAlignment="1">
      <alignment horizontal="center"/>
    </xf>
    <xf numFmtId="0" fontId="6" fillId="0" borderId="2" xfId="0" applyFont="1" applyBorder="1" applyAlignment="1">
      <alignment horizontal="left" vertical="center"/>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5" borderId="1" xfId="0" applyFont="1" applyFill="1" applyBorder="1" applyAlignment="1">
      <alignment horizontal="center" vertical="center"/>
    </xf>
    <xf numFmtId="9" fontId="3" fillId="5" borderId="1" xfId="2" applyFont="1" applyFill="1" applyBorder="1" applyAlignment="1">
      <alignment horizontal="center" vertical="center"/>
    </xf>
    <xf numFmtId="9" fontId="9" fillId="5" borderId="1" xfId="2" applyFont="1" applyFill="1" applyBorder="1" applyAlignment="1">
      <alignment horizontal="center" vertical="center"/>
    </xf>
    <xf numFmtId="0" fontId="6" fillId="0" borderId="2" xfId="1" applyFont="1" applyBorder="1" applyAlignment="1">
      <alignment horizontal="center" vertical="center"/>
    </xf>
    <xf numFmtId="0" fontId="0" fillId="0" borderId="0" xfId="0" applyAlignment="1">
      <alignment horizontal="left" vertical="center" wrapText="1"/>
    </xf>
    <xf numFmtId="164" fontId="0" fillId="0" borderId="0" xfId="0" applyNumberFormat="1" applyAlignment="1">
      <alignment horizontal="center" vertical="center"/>
    </xf>
    <xf numFmtId="0" fontId="0" fillId="0" borderId="0" xfId="0" applyAlignment="1">
      <alignment vertical="center" wrapText="1"/>
    </xf>
    <xf numFmtId="165"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805972B6-39AE-4E34-A389-30B1B7C74417}"/>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66E12-44DF-4B18-B2E2-7D63787977DE}">
  <dimension ref="A1:I49"/>
  <sheetViews>
    <sheetView tabSelected="1" topLeftCell="A7" workbookViewId="0">
      <selection activeCell="H8" sqref="H8"/>
    </sheetView>
  </sheetViews>
  <sheetFormatPr defaultRowHeight="14.5" x14ac:dyDescent="0.35"/>
  <cols>
    <col min="1" max="1" width="35.54296875" customWidth="1"/>
    <col min="2" max="2" width="5.7265625" bestFit="1" customWidth="1"/>
    <col min="3" max="3" width="12.7265625" bestFit="1" customWidth="1"/>
    <col min="4" max="4" width="12" bestFit="1" customWidth="1"/>
    <col min="5" max="5" width="10.26953125" bestFit="1" customWidth="1"/>
    <col min="6" max="9" width="14.54296875" customWidth="1"/>
  </cols>
  <sheetData>
    <row r="1" spans="1:9" x14ac:dyDescent="0.35">
      <c r="A1" s="27" t="s">
        <v>191</v>
      </c>
    </row>
    <row r="2" spans="1:9" ht="39" x14ac:dyDescent="0.35">
      <c r="A2" s="13" t="s">
        <v>0</v>
      </c>
      <c r="B2" s="13" t="s">
        <v>1</v>
      </c>
      <c r="C2" s="13" t="s">
        <v>37</v>
      </c>
      <c r="D2" s="13" t="s">
        <v>38</v>
      </c>
      <c r="E2" s="13" t="s">
        <v>39</v>
      </c>
    </row>
    <row r="3" spans="1:9" x14ac:dyDescent="0.35">
      <c r="A3" s="25" t="s">
        <v>6</v>
      </c>
      <c r="B3" s="15" t="s">
        <v>7</v>
      </c>
      <c r="C3" s="15">
        <v>89.7</v>
      </c>
      <c r="D3" s="16">
        <v>84.430175438596507</v>
      </c>
      <c r="E3" s="16">
        <v>76.679649122807021</v>
      </c>
    </row>
    <row r="4" spans="1:9" x14ac:dyDescent="0.35">
      <c r="A4" s="25" t="s">
        <v>6</v>
      </c>
      <c r="B4" s="15" t="s">
        <v>19</v>
      </c>
      <c r="C4" s="15">
        <v>94.2</v>
      </c>
      <c r="D4" s="16">
        <v>78.661971830985919</v>
      </c>
      <c r="E4" s="16">
        <v>71.435915492957761</v>
      </c>
    </row>
    <row r="5" spans="1:9" x14ac:dyDescent="0.35">
      <c r="A5" s="42"/>
      <c r="B5" s="33"/>
      <c r="C5" s="33"/>
      <c r="D5" s="43"/>
      <c r="E5" s="43"/>
    </row>
    <row r="6" spans="1:9" x14ac:dyDescent="0.35">
      <c r="A6" s="27" t="s">
        <v>222</v>
      </c>
      <c r="E6" s="43"/>
    </row>
    <row r="7" spans="1:9" ht="26" x14ac:dyDescent="0.35">
      <c r="A7" s="13" t="s">
        <v>0</v>
      </c>
      <c r="B7" s="13" t="s">
        <v>1</v>
      </c>
      <c r="C7" s="13" t="s">
        <v>223</v>
      </c>
      <c r="D7" s="13" t="s">
        <v>38</v>
      </c>
      <c r="E7" s="43"/>
    </row>
    <row r="8" spans="1:9" x14ac:dyDescent="0.35">
      <c r="A8" s="25" t="s">
        <v>6</v>
      </c>
      <c r="B8" s="15" t="s">
        <v>7</v>
      </c>
      <c r="C8" s="16">
        <v>88.713336009532213</v>
      </c>
      <c r="D8" s="16">
        <v>86.914566914403935</v>
      </c>
      <c r="E8" s="43"/>
    </row>
    <row r="9" spans="1:9" x14ac:dyDescent="0.35">
      <c r="A9" s="25" t="s">
        <v>6</v>
      </c>
      <c r="B9" s="15" t="s">
        <v>19</v>
      </c>
      <c r="C9" s="16">
        <v>90.429891757667065</v>
      </c>
      <c r="D9" s="16">
        <v>88.23975562682034</v>
      </c>
      <c r="E9" s="43"/>
    </row>
    <row r="10" spans="1:9" x14ac:dyDescent="0.35">
      <c r="A10" s="42"/>
      <c r="B10" s="33"/>
      <c r="C10" s="33"/>
      <c r="D10" s="43"/>
      <c r="E10" s="43"/>
    </row>
    <row r="11" spans="1:9" x14ac:dyDescent="0.35">
      <c r="A11" s="26" t="s">
        <v>186</v>
      </c>
    </row>
    <row r="12" spans="1:9" ht="39" x14ac:dyDescent="0.35">
      <c r="A12" s="13" t="s">
        <v>0</v>
      </c>
      <c r="B12" s="13" t="s">
        <v>1</v>
      </c>
      <c r="C12" s="13" t="s">
        <v>187</v>
      </c>
      <c r="D12" s="13" t="s">
        <v>188</v>
      </c>
      <c r="E12" s="13" t="s">
        <v>189</v>
      </c>
    </row>
    <row r="13" spans="1:9" x14ac:dyDescent="0.35">
      <c r="A13" s="25" t="s">
        <v>6</v>
      </c>
      <c r="B13" s="15" t="s">
        <v>7</v>
      </c>
      <c r="C13" s="30">
        <v>9.7713461145758629E-3</v>
      </c>
      <c r="D13" s="30">
        <v>9.8622367218013096E-3</v>
      </c>
      <c r="E13" s="15" t="s">
        <v>190</v>
      </c>
    </row>
    <row r="14" spans="1:9" x14ac:dyDescent="0.35">
      <c r="A14" s="25" t="s">
        <v>6</v>
      </c>
      <c r="B14" s="15" t="s">
        <v>19</v>
      </c>
      <c r="C14" s="30">
        <v>-6.4305244013667107E-3</v>
      </c>
      <c r="D14" s="30">
        <v>2.7095996181742521E-2</v>
      </c>
      <c r="E14" s="15" t="s">
        <v>190</v>
      </c>
    </row>
    <row r="15" spans="1:9" x14ac:dyDescent="0.35">
      <c r="A15" s="42"/>
      <c r="B15" s="33"/>
      <c r="C15" s="45"/>
      <c r="D15" s="45"/>
      <c r="E15" s="33"/>
    </row>
    <row r="16" spans="1:9" ht="14.5" customHeight="1" x14ac:dyDescent="0.35">
      <c r="A16" s="46" t="s">
        <v>40</v>
      </c>
      <c r="B16" s="46"/>
      <c r="C16" s="46"/>
      <c r="D16" s="46"/>
      <c r="E16" s="46"/>
      <c r="F16" s="46"/>
      <c r="G16" s="46"/>
      <c r="H16" s="46"/>
      <c r="I16" s="46"/>
    </row>
    <row r="17" spans="1:9" x14ac:dyDescent="0.35">
      <c r="A17" s="46"/>
      <c r="B17" s="46"/>
      <c r="C17" s="46"/>
      <c r="D17" s="46"/>
      <c r="E17" s="46"/>
      <c r="F17" s="46"/>
      <c r="G17" s="46"/>
      <c r="H17" s="46"/>
      <c r="I17" s="46"/>
    </row>
    <row r="18" spans="1:9" x14ac:dyDescent="0.35">
      <c r="A18" s="46"/>
      <c r="B18" s="46"/>
      <c r="C18" s="46"/>
      <c r="D18" s="46"/>
      <c r="E18" s="46"/>
      <c r="F18" s="46"/>
      <c r="G18" s="46"/>
      <c r="H18" s="46"/>
      <c r="I18" s="46"/>
    </row>
    <row r="19" spans="1:9" x14ac:dyDescent="0.35">
      <c r="A19" s="46"/>
      <c r="B19" s="46"/>
      <c r="C19" s="46"/>
      <c r="D19" s="46"/>
      <c r="E19" s="46"/>
      <c r="F19" s="46"/>
      <c r="G19" s="46"/>
      <c r="H19" s="46"/>
      <c r="I19" s="46"/>
    </row>
    <row r="20" spans="1:9" x14ac:dyDescent="0.35">
      <c r="A20" s="46"/>
      <c r="B20" s="46"/>
      <c r="C20" s="46"/>
      <c r="D20" s="46"/>
      <c r="E20" s="46"/>
      <c r="F20" s="46"/>
      <c r="G20" s="46"/>
      <c r="H20" s="46"/>
      <c r="I20" s="46"/>
    </row>
    <row r="21" spans="1:9" x14ac:dyDescent="0.35">
      <c r="A21" s="46"/>
      <c r="B21" s="46"/>
      <c r="C21" s="46"/>
      <c r="D21" s="46"/>
      <c r="E21" s="46"/>
      <c r="F21" s="46"/>
      <c r="G21" s="46"/>
      <c r="H21" s="46"/>
      <c r="I21" s="46"/>
    </row>
    <row r="22" spans="1:9" x14ac:dyDescent="0.35">
      <c r="A22" s="46"/>
      <c r="B22" s="46"/>
      <c r="C22" s="46"/>
      <c r="D22" s="46"/>
      <c r="E22" s="46"/>
      <c r="F22" s="46"/>
      <c r="G22" s="46"/>
      <c r="H22" s="46"/>
      <c r="I22" s="46"/>
    </row>
    <row r="23" spans="1:9" x14ac:dyDescent="0.35">
      <c r="A23" s="46"/>
      <c r="B23" s="46"/>
      <c r="C23" s="46"/>
      <c r="D23" s="46"/>
      <c r="E23" s="46"/>
      <c r="F23" s="46"/>
      <c r="G23" s="46"/>
      <c r="H23" s="46"/>
      <c r="I23" s="46"/>
    </row>
    <row r="24" spans="1:9" x14ac:dyDescent="0.35">
      <c r="A24" s="46"/>
      <c r="B24" s="46"/>
      <c r="C24" s="46"/>
      <c r="D24" s="46"/>
      <c r="E24" s="46"/>
      <c r="F24" s="46"/>
      <c r="G24" s="46"/>
      <c r="H24" s="46"/>
      <c r="I24" s="46"/>
    </row>
    <row r="25" spans="1:9" x14ac:dyDescent="0.35">
      <c r="A25" s="46"/>
      <c r="B25" s="46"/>
      <c r="C25" s="46"/>
      <c r="D25" s="46"/>
      <c r="E25" s="46"/>
      <c r="F25" s="46"/>
      <c r="G25" s="46"/>
      <c r="H25" s="46"/>
      <c r="I25" s="46"/>
    </row>
    <row r="26" spans="1:9" x14ac:dyDescent="0.35">
      <c r="A26" s="46"/>
      <c r="B26" s="46"/>
      <c r="C26" s="46"/>
      <c r="D26" s="46"/>
      <c r="E26" s="46"/>
      <c r="F26" s="46"/>
      <c r="G26" s="46"/>
      <c r="H26" s="46"/>
      <c r="I26" s="46"/>
    </row>
    <row r="27" spans="1:9" x14ac:dyDescent="0.35">
      <c r="A27" s="46"/>
      <c r="B27" s="46"/>
      <c r="C27" s="46"/>
      <c r="D27" s="46"/>
      <c r="E27" s="46"/>
      <c r="F27" s="46"/>
      <c r="G27" s="46"/>
      <c r="H27" s="46"/>
      <c r="I27" s="46"/>
    </row>
    <row r="28" spans="1:9" x14ac:dyDescent="0.35">
      <c r="A28" s="46"/>
      <c r="B28" s="46"/>
      <c r="C28" s="46"/>
      <c r="D28" s="46"/>
      <c r="E28" s="46"/>
      <c r="F28" s="46"/>
      <c r="G28" s="46"/>
      <c r="H28" s="46"/>
      <c r="I28" s="46"/>
    </row>
    <row r="29" spans="1:9" x14ac:dyDescent="0.35">
      <c r="A29" s="46"/>
      <c r="B29" s="46"/>
      <c r="C29" s="46"/>
      <c r="D29" s="46"/>
      <c r="E29" s="46"/>
      <c r="F29" s="46"/>
      <c r="G29" s="46"/>
      <c r="H29" s="46"/>
      <c r="I29" s="46"/>
    </row>
    <row r="30" spans="1:9" x14ac:dyDescent="0.35">
      <c r="A30" s="46"/>
      <c r="B30" s="46"/>
      <c r="C30" s="46"/>
      <c r="D30" s="46"/>
      <c r="E30" s="46"/>
      <c r="F30" s="46"/>
      <c r="G30" s="46"/>
      <c r="H30" s="46"/>
      <c r="I30" s="46"/>
    </row>
    <row r="31" spans="1:9" x14ac:dyDescent="0.35">
      <c r="A31" s="46"/>
      <c r="B31" s="46"/>
      <c r="C31" s="46"/>
      <c r="D31" s="46"/>
      <c r="E31" s="46"/>
      <c r="F31" s="46"/>
      <c r="G31" s="46"/>
      <c r="H31" s="46"/>
      <c r="I31" s="46"/>
    </row>
    <row r="32" spans="1:9" x14ac:dyDescent="0.35">
      <c r="A32" s="46"/>
      <c r="B32" s="46"/>
      <c r="C32" s="46"/>
      <c r="D32" s="46"/>
      <c r="E32" s="46"/>
      <c r="F32" s="46"/>
      <c r="G32" s="46"/>
      <c r="H32" s="46"/>
      <c r="I32" s="46"/>
    </row>
    <row r="33" spans="1:9" x14ac:dyDescent="0.35">
      <c r="A33" s="46"/>
      <c r="B33" s="46"/>
      <c r="C33" s="46"/>
      <c r="D33" s="46"/>
      <c r="E33" s="46"/>
      <c r="F33" s="46"/>
      <c r="G33" s="46"/>
      <c r="H33" s="46"/>
      <c r="I33" s="46"/>
    </row>
    <row r="34" spans="1:9" x14ac:dyDescent="0.35">
      <c r="A34" s="46"/>
      <c r="B34" s="46"/>
      <c r="C34" s="46"/>
      <c r="D34" s="46"/>
      <c r="E34" s="46"/>
      <c r="F34" s="46"/>
      <c r="G34" s="46"/>
      <c r="H34" s="46"/>
      <c r="I34" s="46"/>
    </row>
    <row r="35" spans="1:9" x14ac:dyDescent="0.35">
      <c r="A35" s="46"/>
      <c r="B35" s="46"/>
      <c r="C35" s="46"/>
      <c r="D35" s="46"/>
      <c r="E35" s="46"/>
      <c r="F35" s="46"/>
      <c r="G35" s="46"/>
      <c r="H35" s="46"/>
      <c r="I35" s="46"/>
    </row>
    <row r="36" spans="1:9" x14ac:dyDescent="0.35">
      <c r="A36" s="46"/>
      <c r="B36" s="46"/>
      <c r="C36" s="46"/>
      <c r="D36" s="46"/>
      <c r="E36" s="46"/>
      <c r="F36" s="46"/>
      <c r="G36" s="46"/>
      <c r="H36" s="46"/>
      <c r="I36" s="46"/>
    </row>
    <row r="37" spans="1:9" x14ac:dyDescent="0.35">
      <c r="A37" s="44"/>
      <c r="B37" s="44"/>
      <c r="C37" s="44"/>
      <c r="D37" s="44"/>
      <c r="E37" s="44"/>
      <c r="F37" s="44"/>
      <c r="G37" s="44"/>
      <c r="H37" s="44"/>
      <c r="I37" s="44"/>
    </row>
    <row r="38" spans="1:9" x14ac:dyDescent="0.35">
      <c r="A38" s="44"/>
      <c r="B38" s="44"/>
      <c r="C38" s="44"/>
      <c r="D38" s="44"/>
      <c r="E38" s="44"/>
      <c r="F38" s="44"/>
      <c r="G38" s="44"/>
      <c r="H38" s="44"/>
      <c r="I38" s="44"/>
    </row>
    <row r="39" spans="1:9" x14ac:dyDescent="0.35">
      <c r="A39" s="44"/>
      <c r="B39" s="44"/>
      <c r="C39" s="44"/>
      <c r="D39" s="44"/>
      <c r="E39" s="44"/>
      <c r="F39" s="44"/>
      <c r="G39" s="44"/>
      <c r="H39" s="44"/>
      <c r="I39" s="44"/>
    </row>
    <row r="40" spans="1:9" x14ac:dyDescent="0.35">
      <c r="A40" s="44"/>
      <c r="B40" s="44"/>
      <c r="C40" s="44"/>
      <c r="D40" s="44"/>
      <c r="E40" s="44"/>
      <c r="F40" s="44"/>
      <c r="G40" s="44"/>
      <c r="H40" s="44"/>
      <c r="I40" s="44"/>
    </row>
    <row r="41" spans="1:9" x14ac:dyDescent="0.35">
      <c r="A41" s="44"/>
      <c r="B41" s="44"/>
      <c r="C41" s="44"/>
      <c r="D41" s="44"/>
      <c r="E41" s="44"/>
      <c r="F41" s="44"/>
      <c r="G41" s="44"/>
      <c r="H41" s="44"/>
      <c r="I41" s="44"/>
    </row>
    <row r="42" spans="1:9" x14ac:dyDescent="0.35">
      <c r="A42" s="44"/>
      <c r="B42" s="44"/>
      <c r="C42" s="44"/>
      <c r="D42" s="44"/>
      <c r="E42" s="44"/>
      <c r="F42" s="44"/>
      <c r="G42" s="44"/>
      <c r="H42" s="44"/>
      <c r="I42" s="44"/>
    </row>
    <row r="43" spans="1:9" x14ac:dyDescent="0.35">
      <c r="A43" s="44"/>
      <c r="B43" s="44"/>
      <c r="C43" s="44"/>
      <c r="D43" s="44"/>
      <c r="E43" s="44"/>
      <c r="F43" s="44"/>
      <c r="G43" s="44"/>
      <c r="H43" s="44"/>
      <c r="I43" s="44"/>
    </row>
    <row r="44" spans="1:9" x14ac:dyDescent="0.35">
      <c r="A44" s="14"/>
      <c r="B44" s="14"/>
      <c r="C44" s="14"/>
      <c r="D44" s="14"/>
      <c r="E44" s="14"/>
      <c r="F44" s="14"/>
      <c r="G44" s="14"/>
      <c r="H44" s="14"/>
    </row>
    <row r="45" spans="1:9" x14ac:dyDescent="0.35">
      <c r="A45" s="14"/>
      <c r="B45" s="14"/>
      <c r="C45" s="14"/>
      <c r="D45" s="14"/>
      <c r="E45" s="14"/>
      <c r="F45" s="14"/>
      <c r="G45" s="14"/>
      <c r="H45" s="14"/>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sheetData>
  <sheetProtection algorithmName="SHA-512" hashValue="5LUo72HZ7/KeIa07tCVmJQ8rlVpkHIkyeGolKqg8ysrUnyZhZEMOXgnRp2a0mratrlJQ6Gw1PSkhxhx74mRxdA==" saltValue="WqRFlKiR5oZOzR0nEFP8Nw==" spinCount="100000" sheet="1" objects="1" scenarios="1"/>
  <mergeCells count="1">
    <mergeCell ref="A16:I36"/>
  </mergeCells>
  <conditionalFormatting sqref="D3:D5 D8:D10">
    <cfRule type="cellIs" dxfId="2" priority="4" operator="lessThan">
      <formula>C3</formula>
    </cfRule>
  </conditionalFormatting>
  <conditionalFormatting sqref="E3:E5">
    <cfRule type="cellIs" dxfId="1" priority="3" operator="lessThan">
      <formula>C3</formula>
    </cfRule>
  </conditionalFormatting>
  <conditionalFormatting sqref="E13:E15">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148"/>
  <sheetViews>
    <sheetView topLeftCell="D83" workbookViewId="0">
      <selection activeCell="I101" sqref="I101:I147"/>
    </sheetView>
  </sheetViews>
  <sheetFormatPr defaultRowHeight="14.5" outlineLevelRow="2" x14ac:dyDescent="0.35"/>
  <cols>
    <col min="1" max="1" width="34.54296875" bestFit="1" customWidth="1"/>
    <col min="2" max="2" width="10.7265625" bestFit="1" customWidth="1"/>
    <col min="3" max="3" width="28.54296875" bestFit="1" customWidth="1"/>
    <col min="4" max="4" width="47" bestFit="1" customWidth="1"/>
    <col min="5" max="5" width="19.453125" bestFit="1" customWidth="1"/>
    <col min="6" max="6" width="28.1796875" bestFit="1" customWidth="1"/>
    <col min="7" max="7" width="14.54296875" bestFit="1" customWidth="1"/>
    <col min="8" max="8" width="22" bestFit="1" customWidth="1"/>
    <col min="9" max="9" width="15.26953125" bestFit="1" customWidth="1"/>
  </cols>
  <sheetData>
    <row r="1" spans="1:9" x14ac:dyDescent="0.35">
      <c r="A1" s="5" t="s">
        <v>0</v>
      </c>
      <c r="B1" s="5" t="s">
        <v>1</v>
      </c>
      <c r="C1" s="5" t="s">
        <v>2</v>
      </c>
      <c r="D1" s="5" t="s">
        <v>3</v>
      </c>
      <c r="E1" s="6" t="s">
        <v>4</v>
      </c>
      <c r="F1" s="5" t="s">
        <v>5</v>
      </c>
      <c r="G1" s="5" t="s">
        <v>34</v>
      </c>
      <c r="H1" s="5" t="s">
        <v>221</v>
      </c>
      <c r="I1" s="5" t="s">
        <v>34</v>
      </c>
    </row>
    <row r="2" spans="1:9" outlineLevel="2" x14ac:dyDescent="0.35">
      <c r="A2" s="1" t="s">
        <v>6</v>
      </c>
      <c r="B2" s="1" t="s">
        <v>7</v>
      </c>
      <c r="C2" s="1" t="s">
        <v>8</v>
      </c>
      <c r="D2" s="1" t="s">
        <v>41</v>
      </c>
      <c r="E2" s="2">
        <v>3.5087719298245615E-3</v>
      </c>
      <c r="F2" s="1">
        <v>24.8</v>
      </c>
      <c r="G2" s="10">
        <f>E2*F2</f>
        <v>8.7017543859649132E-2</v>
      </c>
      <c r="H2" s="10">
        <v>57.741933763027184</v>
      </c>
      <c r="I2" s="10">
        <f>H2*E2</f>
        <v>0.20260327636149889</v>
      </c>
    </row>
    <row r="3" spans="1:9" outlineLevel="2" x14ac:dyDescent="0.35">
      <c r="A3" s="3" t="s">
        <v>6</v>
      </c>
      <c r="B3" s="3" t="s">
        <v>7</v>
      </c>
      <c r="C3" s="3" t="s">
        <v>8</v>
      </c>
      <c r="D3" s="3" t="s">
        <v>42</v>
      </c>
      <c r="E3" s="4">
        <v>3.5087719298245615E-3</v>
      </c>
      <c r="F3" s="3">
        <v>25.5</v>
      </c>
      <c r="G3" s="11">
        <f t="shared" ref="G3:G66" si="0">E3*F3</f>
        <v>8.9473684210526316E-2</v>
      </c>
      <c r="H3" s="11">
        <v>82.625000113621354</v>
      </c>
      <c r="I3" s="11">
        <f t="shared" ref="I3:I66" si="1">H3*E3</f>
        <v>0.28991228110042583</v>
      </c>
    </row>
    <row r="4" spans="1:9" outlineLevel="2" x14ac:dyDescent="0.35">
      <c r="A4" s="1" t="s">
        <v>6</v>
      </c>
      <c r="B4" s="1" t="s">
        <v>7</v>
      </c>
      <c r="C4" s="1" t="s">
        <v>8</v>
      </c>
      <c r="D4" s="1" t="s">
        <v>43</v>
      </c>
      <c r="E4" s="2">
        <v>3.5087719298245615E-3</v>
      </c>
      <c r="F4" s="1">
        <v>38.799999999999997</v>
      </c>
      <c r="G4" s="10">
        <f t="shared" si="0"/>
        <v>0.13614035087719298</v>
      </c>
      <c r="H4" s="10">
        <v>91.792453452944756</v>
      </c>
      <c r="I4" s="10">
        <f t="shared" si="1"/>
        <v>0.32207878404542017</v>
      </c>
    </row>
    <row r="5" spans="1:9" outlineLevel="2" x14ac:dyDescent="0.35">
      <c r="A5" s="3" t="s">
        <v>6</v>
      </c>
      <c r="B5" s="3" t="s">
        <v>7</v>
      </c>
      <c r="C5" s="3" t="s">
        <v>9</v>
      </c>
      <c r="D5" s="3" t="s">
        <v>44</v>
      </c>
      <c r="E5" s="4">
        <v>3.5087719298245615E-3</v>
      </c>
      <c r="F5" s="3">
        <v>85.2</v>
      </c>
      <c r="G5" s="11">
        <f t="shared" si="0"/>
        <v>0.29894736842105263</v>
      </c>
      <c r="H5" s="11">
        <v>84.23004699870944</v>
      </c>
      <c r="I5" s="11">
        <f t="shared" si="1"/>
        <v>0.29554402455687523</v>
      </c>
    </row>
    <row r="6" spans="1:9" outlineLevel="2" x14ac:dyDescent="0.35">
      <c r="A6" s="1" t="s">
        <v>6</v>
      </c>
      <c r="B6" s="1" t="s">
        <v>7</v>
      </c>
      <c r="C6" s="1" t="s">
        <v>9</v>
      </c>
      <c r="D6" s="1" t="s">
        <v>45</v>
      </c>
      <c r="E6" s="2">
        <v>7.0175438596491229E-3</v>
      </c>
      <c r="F6" s="1">
        <v>88.9</v>
      </c>
      <c r="G6" s="10">
        <f t="shared" si="0"/>
        <v>0.62385964912280711</v>
      </c>
      <c r="H6" s="10">
        <v>86.257279962301254</v>
      </c>
      <c r="I6" s="10">
        <f t="shared" si="1"/>
        <v>0.60531424534948253</v>
      </c>
    </row>
    <row r="7" spans="1:9" outlineLevel="2" x14ac:dyDescent="0.35">
      <c r="A7" s="3" t="s">
        <v>6</v>
      </c>
      <c r="B7" s="3" t="s">
        <v>7</v>
      </c>
      <c r="C7" s="3" t="s">
        <v>9</v>
      </c>
      <c r="D7" s="3" t="s">
        <v>46</v>
      </c>
      <c r="E7" s="4">
        <v>7.0175438596491229E-3</v>
      </c>
      <c r="F7" s="3">
        <v>93.5</v>
      </c>
      <c r="G7" s="11">
        <f t="shared" si="0"/>
        <v>0.65614035087719302</v>
      </c>
      <c r="H7" s="11">
        <v>74.076915755867958</v>
      </c>
      <c r="I7" s="11">
        <f t="shared" si="1"/>
        <v>0.51983800530433655</v>
      </c>
    </row>
    <row r="8" spans="1:9" outlineLevel="2" x14ac:dyDescent="0.35">
      <c r="A8" s="1" t="s">
        <v>6</v>
      </c>
      <c r="B8" s="1" t="s">
        <v>7</v>
      </c>
      <c r="C8" s="1" t="s">
        <v>9</v>
      </c>
      <c r="D8" s="1" t="s">
        <v>47</v>
      </c>
      <c r="E8" s="2">
        <v>3.5087719298245615E-3</v>
      </c>
      <c r="F8" s="1">
        <v>79.5</v>
      </c>
      <c r="G8" s="10">
        <f t="shared" si="0"/>
        <v>0.27894736842105261</v>
      </c>
      <c r="H8" s="10">
        <v>82.294186111539602</v>
      </c>
      <c r="I8" s="10">
        <f t="shared" si="1"/>
        <v>0.28875153021592842</v>
      </c>
    </row>
    <row r="9" spans="1:9" outlineLevel="2" x14ac:dyDescent="0.35">
      <c r="A9" s="3" t="s">
        <v>6</v>
      </c>
      <c r="B9" s="3" t="s">
        <v>7</v>
      </c>
      <c r="C9" s="3" t="s">
        <v>9</v>
      </c>
      <c r="D9" s="3" t="s">
        <v>48</v>
      </c>
      <c r="E9" s="4">
        <v>3.5087719298245615E-3</v>
      </c>
      <c r="F9" s="3">
        <v>67.3</v>
      </c>
      <c r="G9" s="11">
        <f t="shared" si="0"/>
        <v>0.23614035087719298</v>
      </c>
      <c r="H9" s="11">
        <v>78.815028239041567</v>
      </c>
      <c r="I9" s="11">
        <f t="shared" si="1"/>
        <v>0.2765439587334792</v>
      </c>
    </row>
    <row r="10" spans="1:9" outlineLevel="2" x14ac:dyDescent="0.35">
      <c r="A10" s="1" t="s">
        <v>6</v>
      </c>
      <c r="B10" s="1" t="s">
        <v>7</v>
      </c>
      <c r="C10" s="1" t="s">
        <v>9</v>
      </c>
      <c r="D10" s="1" t="s">
        <v>49</v>
      </c>
      <c r="E10" s="2">
        <v>3.5087719298245615E-3</v>
      </c>
      <c r="F10" s="1">
        <v>75.400000000000006</v>
      </c>
      <c r="G10" s="10">
        <f t="shared" si="0"/>
        <v>0.26456140350877194</v>
      </c>
      <c r="H10" s="10">
        <v>82.024047058075666</v>
      </c>
      <c r="I10" s="10">
        <f t="shared" si="1"/>
        <v>0.28780367388798478</v>
      </c>
    </row>
    <row r="11" spans="1:9" outlineLevel="2" x14ac:dyDescent="0.35">
      <c r="A11" s="3" t="s">
        <v>6</v>
      </c>
      <c r="B11" s="3" t="s">
        <v>7</v>
      </c>
      <c r="C11" s="3" t="s">
        <v>9</v>
      </c>
      <c r="D11" s="3" t="s">
        <v>50</v>
      </c>
      <c r="E11" s="4">
        <v>1.0526315789473684E-2</v>
      </c>
      <c r="F11" s="3">
        <v>83.7</v>
      </c>
      <c r="G11" s="11">
        <f t="shared" si="0"/>
        <v>0.88105263157894742</v>
      </c>
      <c r="H11" s="11">
        <v>83.815724980086088</v>
      </c>
      <c r="I11" s="11">
        <f t="shared" si="1"/>
        <v>0.8822707892640641</v>
      </c>
    </row>
    <row r="12" spans="1:9" outlineLevel="2" x14ac:dyDescent="0.35">
      <c r="A12" s="1" t="s">
        <v>6</v>
      </c>
      <c r="B12" s="1" t="s">
        <v>7</v>
      </c>
      <c r="C12" s="1" t="s">
        <v>9</v>
      </c>
      <c r="D12" s="1" t="s">
        <v>51</v>
      </c>
      <c r="E12" s="2">
        <v>2.456140350877193E-2</v>
      </c>
      <c r="F12" s="1">
        <v>82.7</v>
      </c>
      <c r="G12" s="10">
        <f t="shared" si="0"/>
        <v>2.0312280701754388</v>
      </c>
      <c r="H12" s="10">
        <v>82.097081653773785</v>
      </c>
      <c r="I12" s="10">
        <f t="shared" si="1"/>
        <v>2.0164195493909349</v>
      </c>
    </row>
    <row r="13" spans="1:9" outlineLevel="2" x14ac:dyDescent="0.35">
      <c r="A13" s="3" t="s">
        <v>6</v>
      </c>
      <c r="B13" s="3" t="s">
        <v>7</v>
      </c>
      <c r="C13" s="3" t="s">
        <v>9</v>
      </c>
      <c r="D13" s="3" t="s">
        <v>52</v>
      </c>
      <c r="E13" s="4">
        <v>7.0175438596491229E-3</v>
      </c>
      <c r="F13" s="3">
        <v>56.4</v>
      </c>
      <c r="G13" s="11">
        <f t="shared" si="0"/>
        <v>0.39578947368421052</v>
      </c>
      <c r="H13" s="11">
        <v>78.229210991412401</v>
      </c>
      <c r="I13" s="11">
        <f t="shared" si="1"/>
        <v>0.54897691923798175</v>
      </c>
    </row>
    <row r="14" spans="1:9" outlineLevel="2" x14ac:dyDescent="0.35">
      <c r="A14" s="1" t="s">
        <v>6</v>
      </c>
      <c r="B14" s="1" t="s">
        <v>7</v>
      </c>
      <c r="C14" s="1" t="s">
        <v>10</v>
      </c>
      <c r="D14" s="1" t="s">
        <v>53</v>
      </c>
      <c r="E14" s="2">
        <v>3.5087719298245615E-3</v>
      </c>
      <c r="F14" s="1">
        <v>40.4</v>
      </c>
      <c r="G14" s="10">
        <f t="shared" si="0"/>
        <v>0.14175438596491227</v>
      </c>
      <c r="H14" s="10">
        <v>87.43678143247962</v>
      </c>
      <c r="I14" s="10">
        <f t="shared" si="1"/>
        <v>0.30679572432448993</v>
      </c>
    </row>
    <row r="15" spans="1:9" outlineLevel="2" x14ac:dyDescent="0.35">
      <c r="A15" s="3" t="s">
        <v>6</v>
      </c>
      <c r="B15" s="3" t="s">
        <v>7</v>
      </c>
      <c r="C15" s="3" t="s">
        <v>11</v>
      </c>
      <c r="D15" s="3" t="s">
        <v>54</v>
      </c>
      <c r="E15" s="4">
        <v>1.0526315789473684E-2</v>
      </c>
      <c r="F15" s="3">
        <v>80.400000000000006</v>
      </c>
      <c r="G15" s="11">
        <f t="shared" si="0"/>
        <v>0.84631578947368424</v>
      </c>
      <c r="H15" s="11">
        <v>100</v>
      </c>
      <c r="I15" s="11">
        <f t="shared" si="1"/>
        <v>1.0526315789473684</v>
      </c>
    </row>
    <row r="16" spans="1:9" outlineLevel="2" x14ac:dyDescent="0.35">
      <c r="A16" s="1" t="s">
        <v>6</v>
      </c>
      <c r="B16" s="1" t="s">
        <v>7</v>
      </c>
      <c r="C16" s="1" t="s">
        <v>11</v>
      </c>
      <c r="D16" s="1" t="s">
        <v>55</v>
      </c>
      <c r="E16" s="2">
        <v>3.5087719298245615E-3</v>
      </c>
      <c r="F16" s="1">
        <v>57.7</v>
      </c>
      <c r="G16" s="10">
        <f t="shared" si="0"/>
        <v>0.2024561403508772</v>
      </c>
      <c r="H16" s="10">
        <v>97.330097239464521</v>
      </c>
      <c r="I16" s="10">
        <f t="shared" si="1"/>
        <v>0.34150911312092813</v>
      </c>
    </row>
    <row r="17" spans="1:9" outlineLevel="2" x14ac:dyDescent="0.35">
      <c r="A17" s="3" t="s">
        <v>6</v>
      </c>
      <c r="B17" s="3" t="s">
        <v>7</v>
      </c>
      <c r="C17" s="3" t="s">
        <v>11</v>
      </c>
      <c r="D17" s="3" t="s">
        <v>56</v>
      </c>
      <c r="E17" s="4">
        <v>3.5087719298245615E-3</v>
      </c>
      <c r="F17" s="3">
        <v>66.7</v>
      </c>
      <c r="G17" s="11">
        <f t="shared" si="0"/>
        <v>0.23403508771929826</v>
      </c>
      <c r="H17" s="11">
        <v>81.26723438501358</v>
      </c>
      <c r="I17" s="11">
        <f t="shared" si="1"/>
        <v>0.28514819082460907</v>
      </c>
    </row>
    <row r="18" spans="1:9" outlineLevel="2" x14ac:dyDescent="0.35">
      <c r="A18" s="1" t="s">
        <v>6</v>
      </c>
      <c r="B18" s="1" t="s">
        <v>7</v>
      </c>
      <c r="C18" s="1" t="s">
        <v>11</v>
      </c>
      <c r="D18" s="1" t="s">
        <v>57</v>
      </c>
      <c r="E18" s="2">
        <v>3.5087719298245615E-3</v>
      </c>
      <c r="F18" s="1">
        <v>36</v>
      </c>
      <c r="G18" s="10">
        <f t="shared" si="0"/>
        <v>0.12631578947368421</v>
      </c>
      <c r="H18" s="10">
        <v>77.141662463545799</v>
      </c>
      <c r="I18" s="10">
        <f t="shared" si="1"/>
        <v>0.27067249987209052</v>
      </c>
    </row>
    <row r="19" spans="1:9" outlineLevel="2" x14ac:dyDescent="0.35">
      <c r="A19" s="3" t="s">
        <v>6</v>
      </c>
      <c r="B19" s="3" t="s">
        <v>7</v>
      </c>
      <c r="C19" s="3" t="s">
        <v>11</v>
      </c>
      <c r="D19" s="3" t="s">
        <v>58</v>
      </c>
      <c r="E19" s="4">
        <v>7.0175438596491229E-3</v>
      </c>
      <c r="F19" s="3">
        <v>46.2</v>
      </c>
      <c r="G19" s="11">
        <f t="shared" si="0"/>
        <v>0.3242105263157895</v>
      </c>
      <c r="H19" s="11">
        <v>93.573293462395668</v>
      </c>
      <c r="I19" s="11">
        <f t="shared" si="1"/>
        <v>0.65665469096418017</v>
      </c>
    </row>
    <row r="20" spans="1:9" outlineLevel="2" x14ac:dyDescent="0.35">
      <c r="A20" s="1" t="s">
        <v>6</v>
      </c>
      <c r="B20" s="1" t="s">
        <v>7</v>
      </c>
      <c r="C20" s="1" t="s">
        <v>11</v>
      </c>
      <c r="D20" s="1" t="s">
        <v>59</v>
      </c>
      <c r="E20" s="2">
        <v>7.0175438596491229E-3</v>
      </c>
      <c r="F20" s="1">
        <v>81</v>
      </c>
      <c r="G20" s="10">
        <f t="shared" si="0"/>
        <v>0.56842105263157894</v>
      </c>
      <c r="H20" s="10">
        <v>83.280651774257421</v>
      </c>
      <c r="I20" s="10">
        <f t="shared" si="1"/>
        <v>0.58442562648601704</v>
      </c>
    </row>
    <row r="21" spans="1:9" outlineLevel="2" x14ac:dyDescent="0.35">
      <c r="A21" s="3" t="s">
        <v>6</v>
      </c>
      <c r="B21" s="3" t="s">
        <v>7</v>
      </c>
      <c r="C21" s="3" t="s">
        <v>11</v>
      </c>
      <c r="D21" s="3" t="s">
        <v>60</v>
      </c>
      <c r="E21" s="4">
        <v>3.5087719298245615E-3</v>
      </c>
      <c r="F21" s="3">
        <v>100</v>
      </c>
      <c r="G21" s="11">
        <f t="shared" si="0"/>
        <v>0.35087719298245612</v>
      </c>
      <c r="H21" s="11">
        <v>86.263296995311975</v>
      </c>
      <c r="I21" s="11">
        <f t="shared" si="1"/>
        <v>0.30267823507127012</v>
      </c>
    </row>
    <row r="22" spans="1:9" outlineLevel="2" x14ac:dyDescent="0.35">
      <c r="A22" s="1" t="s">
        <v>6</v>
      </c>
      <c r="B22" s="1" t="s">
        <v>7</v>
      </c>
      <c r="C22" s="1" t="s">
        <v>11</v>
      </c>
      <c r="D22" s="1" t="s">
        <v>61</v>
      </c>
      <c r="E22" s="2">
        <v>3.5087719298245615E-3</v>
      </c>
      <c r="F22" s="1">
        <v>72</v>
      </c>
      <c r="G22" s="10">
        <f t="shared" si="0"/>
        <v>0.25263157894736843</v>
      </c>
      <c r="H22" s="10">
        <v>100</v>
      </c>
      <c r="I22" s="10">
        <f t="shared" si="1"/>
        <v>0.35087719298245612</v>
      </c>
    </row>
    <row r="23" spans="1:9" outlineLevel="2" x14ac:dyDescent="0.35">
      <c r="A23" s="3" t="s">
        <v>6</v>
      </c>
      <c r="B23" s="3" t="s">
        <v>7</v>
      </c>
      <c r="C23" s="3" t="s">
        <v>11</v>
      </c>
      <c r="D23" s="3" t="s">
        <v>62</v>
      </c>
      <c r="E23" s="4">
        <v>7.0175438596491229E-3</v>
      </c>
      <c r="F23" s="3">
        <v>87.5</v>
      </c>
      <c r="G23" s="11">
        <f t="shared" si="0"/>
        <v>0.61403508771929827</v>
      </c>
      <c r="H23" s="11">
        <v>98.635535594075918</v>
      </c>
      <c r="I23" s="11">
        <f t="shared" si="1"/>
        <v>0.69217919715140996</v>
      </c>
    </row>
    <row r="24" spans="1:9" outlineLevel="2" x14ac:dyDescent="0.35">
      <c r="A24" s="1" t="s">
        <v>6</v>
      </c>
      <c r="B24" s="1" t="s">
        <v>7</v>
      </c>
      <c r="C24" s="1" t="s">
        <v>11</v>
      </c>
      <c r="D24" s="1" t="s">
        <v>63</v>
      </c>
      <c r="E24" s="2">
        <v>7.0175438596491229E-3</v>
      </c>
      <c r="F24" s="1">
        <v>100</v>
      </c>
      <c r="G24" s="10">
        <f t="shared" si="0"/>
        <v>0.70175438596491224</v>
      </c>
      <c r="H24" s="10">
        <v>100</v>
      </c>
      <c r="I24" s="10">
        <f t="shared" si="1"/>
        <v>0.70175438596491224</v>
      </c>
    </row>
    <row r="25" spans="1:9" outlineLevel="2" x14ac:dyDescent="0.35">
      <c r="A25" s="3" t="s">
        <v>6</v>
      </c>
      <c r="B25" s="3" t="s">
        <v>7</v>
      </c>
      <c r="C25" s="3" t="s">
        <v>11</v>
      </c>
      <c r="D25" s="3" t="s">
        <v>64</v>
      </c>
      <c r="E25" s="4">
        <v>1.0526315789473684E-2</v>
      </c>
      <c r="F25" s="3">
        <v>100</v>
      </c>
      <c r="G25" s="11">
        <f t="shared" si="0"/>
        <v>1.0526315789473684</v>
      </c>
      <c r="H25" s="11">
        <v>100</v>
      </c>
      <c r="I25" s="11">
        <f t="shared" si="1"/>
        <v>1.0526315789473684</v>
      </c>
    </row>
    <row r="26" spans="1:9" outlineLevel="2" x14ac:dyDescent="0.35">
      <c r="A26" s="1" t="s">
        <v>6</v>
      </c>
      <c r="B26" s="1" t="s">
        <v>7</v>
      </c>
      <c r="C26" s="1" t="s">
        <v>11</v>
      </c>
      <c r="D26" s="1" t="s">
        <v>65</v>
      </c>
      <c r="E26" s="2">
        <v>7.0175438596491229E-3</v>
      </c>
      <c r="F26" s="1">
        <v>97.1</v>
      </c>
      <c r="G26" s="10">
        <f t="shared" si="0"/>
        <v>0.68140350877192979</v>
      </c>
      <c r="H26" s="10">
        <v>85.442215520888567</v>
      </c>
      <c r="I26" s="10">
        <f t="shared" si="1"/>
        <v>0.59959449488342853</v>
      </c>
    </row>
    <row r="27" spans="1:9" outlineLevel="2" x14ac:dyDescent="0.35">
      <c r="A27" s="3" t="s">
        <v>6</v>
      </c>
      <c r="B27" s="3" t="s">
        <v>7</v>
      </c>
      <c r="C27" s="3" t="s">
        <v>11</v>
      </c>
      <c r="D27" s="3" t="s">
        <v>66</v>
      </c>
      <c r="E27" s="4">
        <v>7.0175438596491229E-3</v>
      </c>
      <c r="F27" s="3">
        <v>100</v>
      </c>
      <c r="G27" s="11">
        <f t="shared" si="0"/>
        <v>0.70175438596491224</v>
      </c>
      <c r="H27" s="11">
        <v>90.810343474149704</v>
      </c>
      <c r="I27" s="11">
        <f t="shared" si="1"/>
        <v>0.63726556823964708</v>
      </c>
    </row>
    <row r="28" spans="1:9" outlineLevel="2" x14ac:dyDescent="0.35">
      <c r="A28" s="1" t="s">
        <v>6</v>
      </c>
      <c r="B28" s="1" t="s">
        <v>7</v>
      </c>
      <c r="C28" s="1" t="s">
        <v>11</v>
      </c>
      <c r="D28" s="1" t="s">
        <v>67</v>
      </c>
      <c r="E28" s="2">
        <v>3.5087719298245615E-3</v>
      </c>
      <c r="F28" s="1">
        <v>100</v>
      </c>
      <c r="G28" s="10">
        <f t="shared" si="0"/>
        <v>0.35087719298245612</v>
      </c>
      <c r="H28" s="10">
        <v>99.050817415118217</v>
      </c>
      <c r="I28" s="10">
        <f t="shared" si="1"/>
        <v>0.34754672777234463</v>
      </c>
    </row>
    <row r="29" spans="1:9" outlineLevel="2" x14ac:dyDescent="0.35">
      <c r="A29" s="3" t="s">
        <v>6</v>
      </c>
      <c r="B29" s="3" t="s">
        <v>7</v>
      </c>
      <c r="C29" s="3" t="s">
        <v>12</v>
      </c>
      <c r="D29" s="3" t="s">
        <v>68</v>
      </c>
      <c r="E29" s="4">
        <v>7.0175438596491229E-3</v>
      </c>
      <c r="F29" s="3">
        <v>88.2</v>
      </c>
      <c r="G29" s="11">
        <f t="shared" si="0"/>
        <v>0.61894736842105269</v>
      </c>
      <c r="H29" s="11">
        <v>90.10314142331481</v>
      </c>
      <c r="I29" s="11">
        <f t="shared" si="1"/>
        <v>0.63230274683027943</v>
      </c>
    </row>
    <row r="30" spans="1:9" outlineLevel="2" x14ac:dyDescent="0.35">
      <c r="A30" s="1" t="s">
        <v>6</v>
      </c>
      <c r="B30" s="1" t="s">
        <v>7</v>
      </c>
      <c r="C30" s="1" t="s">
        <v>12</v>
      </c>
      <c r="D30" s="1" t="s">
        <v>69</v>
      </c>
      <c r="E30" s="2">
        <v>7.0175438596491229E-3</v>
      </c>
      <c r="F30" s="1">
        <v>100</v>
      </c>
      <c r="G30" s="10">
        <f t="shared" si="0"/>
        <v>0.70175438596491224</v>
      </c>
      <c r="H30" s="10">
        <v>100</v>
      </c>
      <c r="I30" s="10">
        <f t="shared" si="1"/>
        <v>0.70175438596491224</v>
      </c>
    </row>
    <row r="31" spans="1:9" outlineLevel="2" x14ac:dyDescent="0.35">
      <c r="A31" s="3" t="s">
        <v>6</v>
      </c>
      <c r="B31" s="3" t="s">
        <v>7</v>
      </c>
      <c r="C31" s="3" t="s">
        <v>12</v>
      </c>
      <c r="D31" s="3" t="s">
        <v>70</v>
      </c>
      <c r="E31" s="4">
        <v>3.5087719298245615E-3</v>
      </c>
      <c r="F31" s="3">
        <v>37.5</v>
      </c>
      <c r="G31" s="11">
        <f t="shared" si="0"/>
        <v>0.13157894736842105</v>
      </c>
      <c r="H31" s="11">
        <v>92.606953801587224</v>
      </c>
      <c r="I31" s="11">
        <f t="shared" si="1"/>
        <v>0.32493668000556919</v>
      </c>
    </row>
    <row r="32" spans="1:9" outlineLevel="2" x14ac:dyDescent="0.35">
      <c r="A32" s="1" t="s">
        <v>6</v>
      </c>
      <c r="B32" s="1" t="s">
        <v>7</v>
      </c>
      <c r="C32" s="1" t="s">
        <v>12</v>
      </c>
      <c r="D32" s="1" t="s">
        <v>71</v>
      </c>
      <c r="E32" s="2">
        <v>3.5087719298245615E-3</v>
      </c>
      <c r="F32" s="1">
        <v>35</v>
      </c>
      <c r="G32" s="10">
        <f t="shared" si="0"/>
        <v>0.12280701754385966</v>
      </c>
      <c r="H32" s="10">
        <v>76.111112385988235</v>
      </c>
      <c r="I32" s="10">
        <f t="shared" si="1"/>
        <v>0.26705653468767804</v>
      </c>
    </row>
    <row r="33" spans="1:9" outlineLevel="2" x14ac:dyDescent="0.35">
      <c r="A33" s="3" t="s">
        <v>6</v>
      </c>
      <c r="B33" s="3" t="s">
        <v>7</v>
      </c>
      <c r="C33" s="3" t="s">
        <v>12</v>
      </c>
      <c r="D33" s="3" t="s">
        <v>72</v>
      </c>
      <c r="E33" s="4">
        <v>3.5087719298245615E-3</v>
      </c>
      <c r="F33" s="3">
        <v>74.5</v>
      </c>
      <c r="G33" s="11">
        <f t="shared" si="0"/>
        <v>0.2614035087719298</v>
      </c>
      <c r="H33" s="11">
        <v>91.614112304523587</v>
      </c>
      <c r="I33" s="11">
        <f t="shared" si="1"/>
        <v>0.32145302562990735</v>
      </c>
    </row>
    <row r="34" spans="1:9" outlineLevel="2" x14ac:dyDescent="0.35">
      <c r="A34" s="1" t="s">
        <v>6</v>
      </c>
      <c r="B34" s="1" t="s">
        <v>7</v>
      </c>
      <c r="C34" s="1" t="s">
        <v>12</v>
      </c>
      <c r="D34" s="1" t="s">
        <v>73</v>
      </c>
      <c r="E34" s="2">
        <v>3.5087719298245615E-3</v>
      </c>
      <c r="F34" s="1">
        <v>98.3</v>
      </c>
      <c r="G34" s="10">
        <f t="shared" si="0"/>
        <v>0.34491228070175439</v>
      </c>
      <c r="H34" s="10">
        <v>100</v>
      </c>
      <c r="I34" s="10">
        <f t="shared" si="1"/>
        <v>0.35087719298245612</v>
      </c>
    </row>
    <row r="35" spans="1:9" outlineLevel="2" x14ac:dyDescent="0.35">
      <c r="A35" s="3" t="s">
        <v>6</v>
      </c>
      <c r="B35" s="3" t="s">
        <v>7</v>
      </c>
      <c r="C35" s="3" t="s">
        <v>12</v>
      </c>
      <c r="D35" s="3" t="s">
        <v>74</v>
      </c>
      <c r="E35" s="4">
        <v>7.0175438596491229E-3</v>
      </c>
      <c r="F35" s="3">
        <v>55.1</v>
      </c>
      <c r="G35" s="11">
        <f t="shared" si="0"/>
        <v>0.38666666666666666</v>
      </c>
      <c r="H35" s="11">
        <v>98.310183454304934</v>
      </c>
      <c r="I35" s="11">
        <f t="shared" si="1"/>
        <v>0.68989602424073637</v>
      </c>
    </row>
    <row r="36" spans="1:9" outlineLevel="2" x14ac:dyDescent="0.35">
      <c r="A36" s="1" t="s">
        <v>6</v>
      </c>
      <c r="B36" s="1" t="s">
        <v>7</v>
      </c>
      <c r="C36" s="1" t="s">
        <v>12</v>
      </c>
      <c r="D36" s="1" t="s">
        <v>75</v>
      </c>
      <c r="E36" s="2">
        <v>3.5087719298245615E-3</v>
      </c>
      <c r="F36" s="1">
        <v>98.4</v>
      </c>
      <c r="G36" s="10">
        <f t="shared" si="0"/>
        <v>0.34526315789473688</v>
      </c>
      <c r="H36" s="10">
        <v>87.738096453249454</v>
      </c>
      <c r="I36" s="10">
        <f t="shared" si="1"/>
        <v>0.30785297001140161</v>
      </c>
    </row>
    <row r="37" spans="1:9" outlineLevel="2" x14ac:dyDescent="0.35">
      <c r="A37" s="3" t="s">
        <v>6</v>
      </c>
      <c r="B37" s="3" t="s">
        <v>7</v>
      </c>
      <c r="C37" s="3" t="s">
        <v>13</v>
      </c>
      <c r="D37" s="3" t="s">
        <v>76</v>
      </c>
      <c r="E37" s="4">
        <v>3.5087719298245615E-3</v>
      </c>
      <c r="F37" s="3">
        <v>40.9</v>
      </c>
      <c r="G37" s="11">
        <f t="shared" si="0"/>
        <v>0.14350877192982456</v>
      </c>
      <c r="H37" s="11">
        <v>61.287878751754768</v>
      </c>
      <c r="I37" s="11">
        <f t="shared" si="1"/>
        <v>0.21504518860264832</v>
      </c>
    </row>
    <row r="38" spans="1:9" outlineLevel="2" x14ac:dyDescent="0.35">
      <c r="A38" s="1" t="s">
        <v>6</v>
      </c>
      <c r="B38" s="1" t="s">
        <v>7</v>
      </c>
      <c r="C38" s="1" t="s">
        <v>14</v>
      </c>
      <c r="D38" s="1" t="s">
        <v>77</v>
      </c>
      <c r="E38" s="2">
        <v>1.7543859649122806E-2</v>
      </c>
      <c r="F38" s="1">
        <v>100</v>
      </c>
      <c r="G38" s="10">
        <f t="shared" si="0"/>
        <v>1.7543859649122806</v>
      </c>
      <c r="H38" s="10">
        <v>71.492011211812496</v>
      </c>
      <c r="I38" s="10">
        <f t="shared" si="1"/>
        <v>1.2542458107335526</v>
      </c>
    </row>
    <row r="39" spans="1:9" outlineLevel="2" x14ac:dyDescent="0.35">
      <c r="A39" s="3" t="s">
        <v>6</v>
      </c>
      <c r="B39" s="3" t="s">
        <v>7</v>
      </c>
      <c r="C39" s="3" t="s">
        <v>14</v>
      </c>
      <c r="D39" s="3" t="s">
        <v>78</v>
      </c>
      <c r="E39" s="4">
        <v>2.456140350877193E-2</v>
      </c>
      <c r="F39" s="3">
        <v>84</v>
      </c>
      <c r="G39" s="11">
        <f t="shared" si="0"/>
        <v>2.0631578947368423</v>
      </c>
      <c r="H39" s="11">
        <v>77.189490105956793</v>
      </c>
      <c r="I39" s="11">
        <f t="shared" si="1"/>
        <v>1.8958822131287634</v>
      </c>
    </row>
    <row r="40" spans="1:9" outlineLevel="2" x14ac:dyDescent="0.35">
      <c r="A40" s="1" t="s">
        <v>6</v>
      </c>
      <c r="B40" s="1" t="s">
        <v>7</v>
      </c>
      <c r="C40" s="1" t="s">
        <v>14</v>
      </c>
      <c r="D40" s="1" t="s">
        <v>79</v>
      </c>
      <c r="E40" s="2">
        <v>3.5087719298245615E-3</v>
      </c>
      <c r="F40" s="1">
        <v>100</v>
      </c>
      <c r="G40" s="10">
        <f t="shared" si="0"/>
        <v>0.35087719298245612</v>
      </c>
      <c r="H40" s="10">
        <v>92.805281244218349</v>
      </c>
      <c r="I40" s="10">
        <f t="shared" si="1"/>
        <v>0.3256325657691872</v>
      </c>
    </row>
    <row r="41" spans="1:9" outlineLevel="2" x14ac:dyDescent="0.35">
      <c r="A41" s="3" t="s">
        <v>6</v>
      </c>
      <c r="B41" s="3" t="s">
        <v>7</v>
      </c>
      <c r="C41" s="3" t="s">
        <v>14</v>
      </c>
      <c r="D41" s="3" t="s">
        <v>80</v>
      </c>
      <c r="E41" s="4">
        <v>3.5087719298245615E-3</v>
      </c>
      <c r="F41" s="3">
        <v>100</v>
      </c>
      <c r="G41" s="11">
        <f t="shared" si="0"/>
        <v>0.35087719298245612</v>
      </c>
      <c r="H41" s="11">
        <v>96.362067088484764</v>
      </c>
      <c r="I41" s="11">
        <f t="shared" si="1"/>
        <v>0.33811251609994653</v>
      </c>
    </row>
    <row r="42" spans="1:9" outlineLevel="2" x14ac:dyDescent="0.35">
      <c r="A42" s="1" t="s">
        <v>6</v>
      </c>
      <c r="B42" s="1" t="s">
        <v>7</v>
      </c>
      <c r="C42" s="1" t="s">
        <v>14</v>
      </c>
      <c r="D42" s="1" t="s">
        <v>81</v>
      </c>
      <c r="E42" s="2">
        <v>3.5087719298245615E-3</v>
      </c>
      <c r="F42" s="1">
        <v>95.3</v>
      </c>
      <c r="G42" s="10">
        <f t="shared" si="0"/>
        <v>0.33438596491228068</v>
      </c>
      <c r="H42" s="10">
        <v>80.310992002487183</v>
      </c>
      <c r="I42" s="10">
        <f t="shared" si="1"/>
        <v>0.28179295439469187</v>
      </c>
    </row>
    <row r="43" spans="1:9" outlineLevel="2" x14ac:dyDescent="0.35">
      <c r="A43" s="3" t="s">
        <v>6</v>
      </c>
      <c r="B43" s="3" t="s">
        <v>7</v>
      </c>
      <c r="C43" s="3" t="s">
        <v>14</v>
      </c>
      <c r="D43" s="3" t="s">
        <v>82</v>
      </c>
      <c r="E43" s="4">
        <v>7.0175438596491229E-3</v>
      </c>
      <c r="F43" s="3">
        <v>100</v>
      </c>
      <c r="G43" s="11">
        <f t="shared" si="0"/>
        <v>0.70175438596491224</v>
      </c>
      <c r="H43" s="11">
        <v>86.011563800275326</v>
      </c>
      <c r="I43" s="11">
        <f t="shared" si="1"/>
        <v>0.60358992140544088</v>
      </c>
    </row>
    <row r="44" spans="1:9" outlineLevel="2" x14ac:dyDescent="0.35">
      <c r="A44" s="1" t="s">
        <v>6</v>
      </c>
      <c r="B44" s="1" t="s">
        <v>7</v>
      </c>
      <c r="C44" s="1" t="s">
        <v>14</v>
      </c>
      <c r="D44" s="1" t="s">
        <v>83</v>
      </c>
      <c r="E44" s="2">
        <v>1.4035087719298246E-2</v>
      </c>
      <c r="F44" s="1">
        <v>87.9</v>
      </c>
      <c r="G44" s="10">
        <f t="shared" si="0"/>
        <v>1.2336842105263159</v>
      </c>
      <c r="H44" s="10">
        <v>81.652210000902414</v>
      </c>
      <c r="I44" s="10">
        <f t="shared" si="1"/>
        <v>1.1459959298372269</v>
      </c>
    </row>
    <row r="45" spans="1:9" outlineLevel="2" x14ac:dyDescent="0.35">
      <c r="A45" s="3" t="s">
        <v>6</v>
      </c>
      <c r="B45" s="3" t="s">
        <v>7</v>
      </c>
      <c r="C45" s="3" t="s">
        <v>14</v>
      </c>
      <c r="D45" s="3" t="s">
        <v>84</v>
      </c>
      <c r="E45" s="4">
        <v>7.0175438596491229E-3</v>
      </c>
      <c r="F45" s="3">
        <v>86.8</v>
      </c>
      <c r="G45" s="11">
        <f t="shared" si="0"/>
        <v>0.60912280701754384</v>
      </c>
      <c r="H45" s="11">
        <v>82.693592011928558</v>
      </c>
      <c r="I45" s="11">
        <f t="shared" si="1"/>
        <v>0.58030590885563904</v>
      </c>
    </row>
    <row r="46" spans="1:9" outlineLevel="2" x14ac:dyDescent="0.35">
      <c r="A46" s="1" t="s">
        <v>6</v>
      </c>
      <c r="B46" s="1" t="s">
        <v>7</v>
      </c>
      <c r="C46" s="1" t="s">
        <v>14</v>
      </c>
      <c r="D46" s="1" t="s">
        <v>85</v>
      </c>
      <c r="E46" s="2">
        <v>1.0526315789473684E-2</v>
      </c>
      <c r="F46" s="1">
        <v>79.5</v>
      </c>
      <c r="G46" s="10">
        <f t="shared" si="0"/>
        <v>0.83684210526315783</v>
      </c>
      <c r="H46" s="10">
        <v>68.20938803255558</v>
      </c>
      <c r="I46" s="10">
        <f t="shared" si="1"/>
        <v>0.71799355823742717</v>
      </c>
    </row>
    <row r="47" spans="1:9" outlineLevel="2" x14ac:dyDescent="0.35">
      <c r="A47" s="3" t="s">
        <v>6</v>
      </c>
      <c r="B47" s="3" t="s">
        <v>7</v>
      </c>
      <c r="C47" s="3" t="s">
        <v>14</v>
      </c>
      <c r="D47" s="3" t="s">
        <v>86</v>
      </c>
      <c r="E47" s="4">
        <v>1.7543859649122806E-2</v>
      </c>
      <c r="F47" s="3">
        <v>94.7</v>
      </c>
      <c r="G47" s="11">
        <f t="shared" si="0"/>
        <v>1.6614035087719299</v>
      </c>
      <c r="H47" s="11">
        <v>83.886530585587025</v>
      </c>
      <c r="I47" s="11">
        <f t="shared" si="1"/>
        <v>1.4716935190453864</v>
      </c>
    </row>
    <row r="48" spans="1:9" outlineLevel="2" x14ac:dyDescent="0.35">
      <c r="A48" s="1" t="s">
        <v>6</v>
      </c>
      <c r="B48" s="1" t="s">
        <v>7</v>
      </c>
      <c r="C48" s="1" t="s">
        <v>14</v>
      </c>
      <c r="D48" s="1" t="s">
        <v>87</v>
      </c>
      <c r="E48" s="2">
        <v>1.4035087719298246E-2</v>
      </c>
      <c r="F48" s="1">
        <v>84.1</v>
      </c>
      <c r="G48" s="10">
        <f t="shared" si="0"/>
        <v>1.1803508771929825</v>
      </c>
      <c r="H48" s="10">
        <v>87.642809115350246</v>
      </c>
      <c r="I48" s="10">
        <f t="shared" si="1"/>
        <v>1.2300745138996525</v>
      </c>
    </row>
    <row r="49" spans="1:9" outlineLevel="2" x14ac:dyDescent="0.35">
      <c r="A49" s="3" t="s">
        <v>6</v>
      </c>
      <c r="B49" s="3" t="s">
        <v>7</v>
      </c>
      <c r="C49" s="3" t="s">
        <v>14</v>
      </c>
      <c r="D49" s="3" t="s">
        <v>88</v>
      </c>
      <c r="E49" s="4">
        <v>3.5087719298245615E-3</v>
      </c>
      <c r="F49" s="3">
        <v>100</v>
      </c>
      <c r="G49" s="11">
        <f t="shared" si="0"/>
        <v>0.35087719298245612</v>
      </c>
      <c r="H49" s="11">
        <v>93.732321038842201</v>
      </c>
      <c r="I49" s="11">
        <f t="shared" si="1"/>
        <v>0.32888533697839367</v>
      </c>
    </row>
    <row r="50" spans="1:9" outlineLevel="2" x14ac:dyDescent="0.35">
      <c r="A50" s="1" t="s">
        <v>6</v>
      </c>
      <c r="B50" s="1" t="s">
        <v>7</v>
      </c>
      <c r="C50" s="1" t="s">
        <v>14</v>
      </c>
      <c r="D50" s="1" t="s">
        <v>89</v>
      </c>
      <c r="E50" s="2">
        <v>1.0526315789473684E-2</v>
      </c>
      <c r="F50" s="1">
        <v>100</v>
      </c>
      <c r="G50" s="10">
        <f t="shared" si="0"/>
        <v>1.0526315789473684</v>
      </c>
      <c r="H50" s="10">
        <v>83.417265955358744</v>
      </c>
      <c r="I50" s="10">
        <f t="shared" si="1"/>
        <v>0.87807648374061831</v>
      </c>
    </row>
    <row r="51" spans="1:9" outlineLevel="2" x14ac:dyDescent="0.35">
      <c r="A51" s="3" t="s">
        <v>6</v>
      </c>
      <c r="B51" s="3" t="s">
        <v>7</v>
      </c>
      <c r="C51" s="3" t="s">
        <v>14</v>
      </c>
      <c r="D51" s="3" t="s">
        <v>90</v>
      </c>
      <c r="E51" s="4">
        <v>1.0526315789473684E-2</v>
      </c>
      <c r="F51" s="3">
        <v>97</v>
      </c>
      <c r="G51" s="11">
        <f t="shared" si="0"/>
        <v>1.0210526315789474</v>
      </c>
      <c r="H51" s="11">
        <v>86.36286897584796</v>
      </c>
      <c r="I51" s="11">
        <f t="shared" si="1"/>
        <v>0.90908283132471535</v>
      </c>
    </row>
    <row r="52" spans="1:9" outlineLevel="2" x14ac:dyDescent="0.35">
      <c r="A52" s="1" t="s">
        <v>6</v>
      </c>
      <c r="B52" s="1" t="s">
        <v>7</v>
      </c>
      <c r="C52" s="1" t="s">
        <v>14</v>
      </c>
      <c r="D52" s="1" t="s">
        <v>91</v>
      </c>
      <c r="E52" s="2">
        <v>1.7543859649122806E-2</v>
      </c>
      <c r="F52" s="1">
        <v>91</v>
      </c>
      <c r="G52" s="10">
        <f t="shared" si="0"/>
        <v>1.5964912280701753</v>
      </c>
      <c r="H52" s="10">
        <v>85.372139737010002</v>
      </c>
      <c r="I52" s="10">
        <f t="shared" si="1"/>
        <v>1.4977568374914034</v>
      </c>
    </row>
    <row r="53" spans="1:9" outlineLevel="2" x14ac:dyDescent="0.35">
      <c r="A53" s="3" t="s">
        <v>6</v>
      </c>
      <c r="B53" s="3" t="s">
        <v>7</v>
      </c>
      <c r="C53" s="3" t="s">
        <v>14</v>
      </c>
      <c r="D53" s="3" t="s">
        <v>92</v>
      </c>
      <c r="E53" s="4">
        <v>7.0175438596491229E-3</v>
      </c>
      <c r="F53" s="3">
        <v>95</v>
      </c>
      <c r="G53" s="11">
        <f t="shared" si="0"/>
        <v>0.66666666666666663</v>
      </c>
      <c r="H53" s="11">
        <v>84.504810683429241</v>
      </c>
      <c r="I53" s="11">
        <f t="shared" si="1"/>
        <v>0.59301621532231052</v>
      </c>
    </row>
    <row r="54" spans="1:9" outlineLevel="2" x14ac:dyDescent="0.35">
      <c r="A54" s="1" t="s">
        <v>6</v>
      </c>
      <c r="B54" s="1" t="s">
        <v>7</v>
      </c>
      <c r="C54" s="1" t="s">
        <v>15</v>
      </c>
      <c r="D54" s="1" t="s">
        <v>93</v>
      </c>
      <c r="E54" s="2">
        <v>1.0526315789473684E-2</v>
      </c>
      <c r="F54" s="1">
        <v>100</v>
      </c>
      <c r="G54" s="10">
        <f t="shared" si="0"/>
        <v>1.0526315789473684</v>
      </c>
      <c r="H54" s="10">
        <v>92.728762421756983</v>
      </c>
      <c r="I54" s="10">
        <f t="shared" si="1"/>
        <v>0.97609223601849449</v>
      </c>
    </row>
    <row r="55" spans="1:9" outlineLevel="2" x14ac:dyDescent="0.35">
      <c r="A55" s="3" t="s">
        <v>6</v>
      </c>
      <c r="B55" s="3" t="s">
        <v>7</v>
      </c>
      <c r="C55" s="3" t="s">
        <v>15</v>
      </c>
      <c r="D55" s="3" t="s">
        <v>94</v>
      </c>
      <c r="E55" s="4">
        <v>1.4035087719298246E-2</v>
      </c>
      <c r="F55" s="3">
        <v>93.2</v>
      </c>
      <c r="G55" s="11">
        <f t="shared" si="0"/>
        <v>1.3080701754385966</v>
      </c>
      <c r="H55" s="11">
        <v>90.507627073675394</v>
      </c>
      <c r="I55" s="11">
        <f t="shared" si="1"/>
        <v>1.2702824852445669</v>
      </c>
    </row>
    <row r="56" spans="1:9" outlineLevel="2" x14ac:dyDescent="0.35">
      <c r="A56" s="1" t="s">
        <v>6</v>
      </c>
      <c r="B56" s="1" t="s">
        <v>7</v>
      </c>
      <c r="C56" s="1" t="s">
        <v>15</v>
      </c>
      <c r="D56" s="1" t="s">
        <v>95</v>
      </c>
      <c r="E56" s="2">
        <v>1.0526315789473684E-2</v>
      </c>
      <c r="F56" s="1">
        <v>98.9</v>
      </c>
      <c r="G56" s="10">
        <f t="shared" si="0"/>
        <v>1.0410526315789475</v>
      </c>
      <c r="H56" s="10">
        <v>81.879086829721928</v>
      </c>
      <c r="I56" s="10">
        <f t="shared" si="1"/>
        <v>0.86188512452338872</v>
      </c>
    </row>
    <row r="57" spans="1:9" outlineLevel="2" x14ac:dyDescent="0.35">
      <c r="A57" s="3" t="s">
        <v>6</v>
      </c>
      <c r="B57" s="3" t="s">
        <v>7</v>
      </c>
      <c r="C57" s="3" t="s">
        <v>15</v>
      </c>
      <c r="D57" s="3" t="s">
        <v>96</v>
      </c>
      <c r="E57" s="4">
        <v>7.0175438596491229E-3</v>
      </c>
      <c r="F57" s="3">
        <v>100</v>
      </c>
      <c r="G57" s="11">
        <f t="shared" si="0"/>
        <v>0.70175438596491224</v>
      </c>
      <c r="H57" s="11">
        <v>86.88450837507844</v>
      </c>
      <c r="I57" s="11">
        <f t="shared" si="1"/>
        <v>0.60971584824616454</v>
      </c>
    </row>
    <row r="58" spans="1:9" outlineLevel="2" x14ac:dyDescent="0.35">
      <c r="A58" s="1" t="s">
        <v>6</v>
      </c>
      <c r="B58" s="1" t="s">
        <v>7</v>
      </c>
      <c r="C58" s="1" t="s">
        <v>15</v>
      </c>
      <c r="D58" s="1" t="s">
        <v>97</v>
      </c>
      <c r="E58" s="2">
        <v>1.4035087719298246E-2</v>
      </c>
      <c r="F58" s="1">
        <v>96.3</v>
      </c>
      <c r="G58" s="10">
        <f t="shared" si="0"/>
        <v>1.351578947368421</v>
      </c>
      <c r="H58" s="10">
        <v>82.439344134181738</v>
      </c>
      <c r="I58" s="10">
        <f t="shared" si="1"/>
        <v>1.1570434264446561</v>
      </c>
    </row>
    <row r="59" spans="1:9" outlineLevel="2" x14ac:dyDescent="0.35">
      <c r="A59" s="3" t="s">
        <v>6</v>
      </c>
      <c r="B59" s="3" t="s">
        <v>7</v>
      </c>
      <c r="C59" s="3" t="s">
        <v>15</v>
      </c>
      <c r="D59" s="3" t="s">
        <v>98</v>
      </c>
      <c r="E59" s="4">
        <v>2.8070175438596492E-2</v>
      </c>
      <c r="F59" s="3">
        <v>100</v>
      </c>
      <c r="G59" s="11">
        <f t="shared" si="0"/>
        <v>2.807017543859649</v>
      </c>
      <c r="H59" s="11">
        <v>84.653309732675552</v>
      </c>
      <c r="I59" s="11">
        <f t="shared" si="1"/>
        <v>2.3762332556540509</v>
      </c>
    </row>
    <row r="60" spans="1:9" outlineLevel="2" x14ac:dyDescent="0.35">
      <c r="A60" s="1" t="s">
        <v>6</v>
      </c>
      <c r="B60" s="1" t="s">
        <v>7</v>
      </c>
      <c r="C60" s="1" t="s">
        <v>15</v>
      </c>
      <c r="D60" s="1" t="s">
        <v>99</v>
      </c>
      <c r="E60" s="2">
        <v>3.5087719298245615E-3</v>
      </c>
      <c r="F60" s="1">
        <v>100</v>
      </c>
      <c r="G60" s="10">
        <f t="shared" si="0"/>
        <v>0.35087719298245612</v>
      </c>
      <c r="H60" s="10">
        <v>100</v>
      </c>
      <c r="I60" s="10">
        <f t="shared" si="1"/>
        <v>0.35087719298245612</v>
      </c>
    </row>
    <row r="61" spans="1:9" outlineLevel="2" x14ac:dyDescent="0.35">
      <c r="A61" s="3" t="s">
        <v>6</v>
      </c>
      <c r="B61" s="3" t="s">
        <v>7</v>
      </c>
      <c r="C61" s="3" t="s">
        <v>15</v>
      </c>
      <c r="D61" s="3" t="s">
        <v>100</v>
      </c>
      <c r="E61" s="4">
        <v>7.0175438596491229E-3</v>
      </c>
      <c r="F61" s="3">
        <v>100</v>
      </c>
      <c r="G61" s="11">
        <f t="shared" si="0"/>
        <v>0.70175438596491224</v>
      </c>
      <c r="H61" s="11">
        <v>100</v>
      </c>
      <c r="I61" s="11">
        <f t="shared" si="1"/>
        <v>0.70175438596491224</v>
      </c>
    </row>
    <row r="62" spans="1:9" outlineLevel="2" x14ac:dyDescent="0.35">
      <c r="A62" s="1" t="s">
        <v>6</v>
      </c>
      <c r="B62" s="1" t="s">
        <v>7</v>
      </c>
      <c r="C62" s="1" t="s">
        <v>15</v>
      </c>
      <c r="D62" s="1" t="s">
        <v>101</v>
      </c>
      <c r="E62" s="2">
        <v>7.0175438596491229E-3</v>
      </c>
      <c r="F62" s="1">
        <v>59.1</v>
      </c>
      <c r="G62" s="10">
        <f t="shared" si="0"/>
        <v>0.41473684210526318</v>
      </c>
      <c r="H62" s="10">
        <v>95.176473315805197</v>
      </c>
      <c r="I62" s="10">
        <f t="shared" si="1"/>
        <v>0.66790507590038739</v>
      </c>
    </row>
    <row r="63" spans="1:9" outlineLevel="2" x14ac:dyDescent="0.35">
      <c r="A63" s="3" t="s">
        <v>6</v>
      </c>
      <c r="B63" s="3" t="s">
        <v>7</v>
      </c>
      <c r="C63" s="3" t="s">
        <v>15</v>
      </c>
      <c r="D63" s="3" t="s">
        <v>102</v>
      </c>
      <c r="E63" s="4">
        <v>1.7543859649122806E-2</v>
      </c>
      <c r="F63" s="3">
        <v>49.9</v>
      </c>
      <c r="G63" s="11">
        <f t="shared" si="0"/>
        <v>0.87543859649122802</v>
      </c>
      <c r="H63" s="11">
        <v>74.895834103226662</v>
      </c>
      <c r="I63" s="11">
        <f t="shared" si="1"/>
        <v>1.3139620018109941</v>
      </c>
    </row>
    <row r="64" spans="1:9" outlineLevel="2" x14ac:dyDescent="0.35">
      <c r="A64" s="1" t="s">
        <v>6</v>
      </c>
      <c r="B64" s="1" t="s">
        <v>7</v>
      </c>
      <c r="C64" s="1" t="s">
        <v>15</v>
      </c>
      <c r="D64" s="1" t="s">
        <v>103</v>
      </c>
      <c r="E64" s="2">
        <v>3.5087719298245615E-3</v>
      </c>
      <c r="F64" s="1">
        <v>100</v>
      </c>
      <c r="G64" s="10">
        <f t="shared" si="0"/>
        <v>0.35087719298245612</v>
      </c>
      <c r="H64" s="10">
        <v>100</v>
      </c>
      <c r="I64" s="10">
        <f t="shared" si="1"/>
        <v>0.35087719298245612</v>
      </c>
    </row>
    <row r="65" spans="1:9" outlineLevel="2" x14ac:dyDescent="0.35">
      <c r="A65" s="3" t="s">
        <v>6</v>
      </c>
      <c r="B65" s="3" t="s">
        <v>7</v>
      </c>
      <c r="C65" s="3" t="s">
        <v>15</v>
      </c>
      <c r="D65" s="3" t="s">
        <v>104</v>
      </c>
      <c r="E65" s="4">
        <v>4.2105263157894736E-2</v>
      </c>
      <c r="F65" s="3">
        <v>83.5</v>
      </c>
      <c r="G65" s="11">
        <f t="shared" si="0"/>
        <v>3.5157894736842104</v>
      </c>
      <c r="H65" s="11">
        <v>84.756174683570862</v>
      </c>
      <c r="I65" s="11">
        <f t="shared" si="1"/>
        <v>3.5686810393082466</v>
      </c>
    </row>
    <row r="66" spans="1:9" outlineLevel="2" x14ac:dyDescent="0.35">
      <c r="A66" s="1" t="s">
        <v>6</v>
      </c>
      <c r="B66" s="1" t="s">
        <v>7</v>
      </c>
      <c r="C66" s="1" t="s">
        <v>15</v>
      </c>
      <c r="D66" s="1" t="s">
        <v>105</v>
      </c>
      <c r="E66" s="2">
        <v>1.0526315789473684E-2</v>
      </c>
      <c r="F66" s="1">
        <v>71.400000000000006</v>
      </c>
      <c r="G66" s="10">
        <f t="shared" si="0"/>
        <v>0.75157894736842112</v>
      </c>
      <c r="H66" s="10">
        <v>89.365992303937674</v>
      </c>
      <c r="I66" s="10">
        <f t="shared" si="1"/>
        <v>0.94069465583092282</v>
      </c>
    </row>
    <row r="67" spans="1:9" outlineLevel="2" x14ac:dyDescent="0.35">
      <c r="A67" s="3" t="s">
        <v>6</v>
      </c>
      <c r="B67" s="3" t="s">
        <v>7</v>
      </c>
      <c r="C67" s="3" t="s">
        <v>15</v>
      </c>
      <c r="D67" s="3" t="s">
        <v>106</v>
      </c>
      <c r="E67" s="4">
        <v>1.7543859649122806E-2</v>
      </c>
      <c r="F67" s="3">
        <v>76.7</v>
      </c>
      <c r="G67" s="11">
        <f t="shared" ref="G67:G131" si="2">E67*F67</f>
        <v>1.3456140350877193</v>
      </c>
      <c r="H67" s="11">
        <v>75.89048458263278</v>
      </c>
      <c r="I67" s="11">
        <f t="shared" ref="I67:I98" si="3">H67*E67</f>
        <v>1.3314120102216276</v>
      </c>
    </row>
    <row r="68" spans="1:9" outlineLevel="2" x14ac:dyDescent="0.35">
      <c r="A68" s="1" t="s">
        <v>6</v>
      </c>
      <c r="B68" s="1" t="s">
        <v>7</v>
      </c>
      <c r="C68" s="1" t="s">
        <v>15</v>
      </c>
      <c r="D68" s="1" t="s">
        <v>107</v>
      </c>
      <c r="E68" s="2">
        <v>1.0526315789473684E-2</v>
      </c>
      <c r="F68" s="1">
        <v>54.5</v>
      </c>
      <c r="G68" s="10">
        <f t="shared" si="2"/>
        <v>0.5736842105263158</v>
      </c>
      <c r="H68" s="10">
        <v>79.891303777694702</v>
      </c>
      <c r="I68" s="10">
        <f t="shared" si="3"/>
        <v>0.84096109239678629</v>
      </c>
    </row>
    <row r="69" spans="1:9" outlineLevel="2" x14ac:dyDescent="0.35">
      <c r="A69" s="3" t="s">
        <v>6</v>
      </c>
      <c r="B69" s="3" t="s">
        <v>7</v>
      </c>
      <c r="C69" s="3" t="s">
        <v>15</v>
      </c>
      <c r="D69" s="3" t="s">
        <v>108</v>
      </c>
      <c r="E69" s="4">
        <v>1.4035087719298246E-2</v>
      </c>
      <c r="F69" s="3">
        <v>100</v>
      </c>
      <c r="G69" s="11">
        <f t="shared" si="2"/>
        <v>1.4035087719298245</v>
      </c>
      <c r="H69" s="11">
        <v>100</v>
      </c>
      <c r="I69" s="11">
        <f t="shared" si="3"/>
        <v>1.4035087719298245</v>
      </c>
    </row>
    <row r="70" spans="1:9" outlineLevel="2" x14ac:dyDescent="0.35">
      <c r="A70" s="1" t="s">
        <v>6</v>
      </c>
      <c r="B70" s="1" t="s">
        <v>7</v>
      </c>
      <c r="C70" s="1" t="s">
        <v>15</v>
      </c>
      <c r="D70" s="1" t="s">
        <v>109</v>
      </c>
      <c r="E70" s="2">
        <v>6.6666666666666666E-2</v>
      </c>
      <c r="F70" s="1">
        <v>78.3</v>
      </c>
      <c r="G70" s="10">
        <f t="shared" si="2"/>
        <v>5.22</v>
      </c>
      <c r="H70" s="10">
        <v>94.887445028871298</v>
      </c>
      <c r="I70" s="10">
        <f t="shared" si="3"/>
        <v>6.3258296685914202</v>
      </c>
    </row>
    <row r="71" spans="1:9" outlineLevel="2" x14ac:dyDescent="0.35">
      <c r="A71" s="3" t="s">
        <v>6</v>
      </c>
      <c r="B71" s="3" t="s">
        <v>7</v>
      </c>
      <c r="C71" s="3" t="s">
        <v>15</v>
      </c>
      <c r="D71" s="3" t="s">
        <v>110</v>
      </c>
      <c r="E71" s="4">
        <v>7.0175438596491229E-3</v>
      </c>
      <c r="F71" s="3">
        <v>100</v>
      </c>
      <c r="G71" s="11">
        <f t="shared" si="2"/>
        <v>0.70175438596491224</v>
      </c>
      <c r="H71" s="11">
        <v>87.842740826308727</v>
      </c>
      <c r="I71" s="11">
        <f t="shared" si="3"/>
        <v>0.61644028650041216</v>
      </c>
    </row>
    <row r="72" spans="1:9" outlineLevel="2" x14ac:dyDescent="0.35">
      <c r="A72" s="1" t="s">
        <v>6</v>
      </c>
      <c r="B72" s="1" t="s">
        <v>7</v>
      </c>
      <c r="C72" s="1" t="s">
        <v>15</v>
      </c>
      <c r="D72" s="1" t="s">
        <v>111</v>
      </c>
      <c r="E72" s="2">
        <v>1.4035087719298246E-2</v>
      </c>
      <c r="F72" s="1">
        <v>37.700000000000003</v>
      </c>
      <c r="G72" s="10">
        <f t="shared" si="2"/>
        <v>0.52912280701754388</v>
      </c>
      <c r="H72" s="10">
        <v>71.274038320407271</v>
      </c>
      <c r="I72" s="10">
        <f t="shared" si="3"/>
        <v>1.0003373799355406</v>
      </c>
    </row>
    <row r="73" spans="1:9" outlineLevel="2" x14ac:dyDescent="0.35">
      <c r="A73" s="3" t="s">
        <v>6</v>
      </c>
      <c r="B73" s="3" t="s">
        <v>7</v>
      </c>
      <c r="C73" s="3" t="s">
        <v>15</v>
      </c>
      <c r="D73" s="3" t="s">
        <v>112</v>
      </c>
      <c r="E73" s="4">
        <v>2.1052631578947368E-2</v>
      </c>
      <c r="F73" s="3">
        <v>100</v>
      </c>
      <c r="G73" s="11">
        <f t="shared" si="2"/>
        <v>2.1052631578947367</v>
      </c>
      <c r="H73" s="11">
        <v>100</v>
      </c>
      <c r="I73" s="11">
        <f t="shared" si="3"/>
        <v>2.1052631578947367</v>
      </c>
    </row>
    <row r="74" spans="1:9" outlineLevel="2" x14ac:dyDescent="0.35">
      <c r="A74" s="1" t="s">
        <v>6</v>
      </c>
      <c r="B74" s="1" t="s">
        <v>7</v>
      </c>
      <c r="C74" s="1" t="s">
        <v>15</v>
      </c>
      <c r="D74" s="1" t="s">
        <v>113</v>
      </c>
      <c r="E74" s="2">
        <v>1.4035087719298246E-2</v>
      </c>
      <c r="F74" s="1">
        <v>98.4</v>
      </c>
      <c r="G74" s="10">
        <f t="shared" si="2"/>
        <v>1.3810526315789475</v>
      </c>
      <c r="H74" s="10">
        <v>94.370413385331631</v>
      </c>
      <c r="I74" s="10">
        <f t="shared" si="3"/>
        <v>1.3244970299695669</v>
      </c>
    </row>
    <row r="75" spans="1:9" outlineLevel="2" x14ac:dyDescent="0.35">
      <c r="A75" s="3" t="s">
        <v>6</v>
      </c>
      <c r="B75" s="3" t="s">
        <v>7</v>
      </c>
      <c r="C75" s="3" t="s">
        <v>15</v>
      </c>
      <c r="D75" s="3" t="s">
        <v>114</v>
      </c>
      <c r="E75" s="4">
        <v>1.7543859649122806E-2</v>
      </c>
      <c r="F75" s="3">
        <v>97.8</v>
      </c>
      <c r="G75" s="11">
        <f t="shared" si="2"/>
        <v>1.7157894736842103</v>
      </c>
      <c r="H75" s="11">
        <v>78.420331906527281</v>
      </c>
      <c r="I75" s="11">
        <f t="shared" si="3"/>
        <v>1.3757952966057416</v>
      </c>
    </row>
    <row r="76" spans="1:9" outlineLevel="2" x14ac:dyDescent="0.35">
      <c r="A76" s="1" t="s">
        <v>6</v>
      </c>
      <c r="B76" s="1" t="s">
        <v>7</v>
      </c>
      <c r="C76" s="1" t="s">
        <v>15</v>
      </c>
      <c r="D76" s="1" t="s">
        <v>115</v>
      </c>
      <c r="E76" s="2">
        <v>2.456140350877193E-2</v>
      </c>
      <c r="F76" s="1">
        <v>99.8</v>
      </c>
      <c r="G76" s="10">
        <f t="shared" si="2"/>
        <v>2.4512280701754383</v>
      </c>
      <c r="H76" s="10">
        <v>100</v>
      </c>
      <c r="I76" s="10">
        <f t="shared" si="3"/>
        <v>2.4561403508771931</v>
      </c>
    </row>
    <row r="77" spans="1:9" outlineLevel="2" x14ac:dyDescent="0.35">
      <c r="A77" s="3" t="s">
        <v>6</v>
      </c>
      <c r="B77" s="3" t="s">
        <v>7</v>
      </c>
      <c r="C77" s="3" t="s">
        <v>15</v>
      </c>
      <c r="D77" s="3" t="s">
        <v>116</v>
      </c>
      <c r="E77" s="4">
        <v>1.7543859649122806E-2</v>
      </c>
      <c r="F77" s="3">
        <v>82.4</v>
      </c>
      <c r="G77" s="11">
        <f t="shared" si="2"/>
        <v>1.4456140350877194</v>
      </c>
      <c r="H77" s="11">
        <v>75.266394186764956</v>
      </c>
      <c r="I77" s="11">
        <f t="shared" si="3"/>
        <v>1.3204630559081569</v>
      </c>
    </row>
    <row r="78" spans="1:9" outlineLevel="2" x14ac:dyDescent="0.35">
      <c r="A78" s="1" t="s">
        <v>6</v>
      </c>
      <c r="B78" s="1" t="s">
        <v>7</v>
      </c>
      <c r="C78" s="1" t="s">
        <v>15</v>
      </c>
      <c r="D78" s="1" t="s">
        <v>117</v>
      </c>
      <c r="E78" s="2">
        <v>1.0526315789473684E-2</v>
      </c>
      <c r="F78" s="1">
        <v>90.7</v>
      </c>
      <c r="G78" s="10">
        <f t="shared" si="2"/>
        <v>0.95473684210526322</v>
      </c>
      <c r="H78" s="10">
        <v>89.294507894665003</v>
      </c>
      <c r="I78" s="10">
        <f t="shared" si="3"/>
        <v>0.93994218836489474</v>
      </c>
    </row>
    <row r="79" spans="1:9" outlineLevel="2" x14ac:dyDescent="0.35">
      <c r="A79" s="3" t="s">
        <v>6</v>
      </c>
      <c r="B79" s="3" t="s">
        <v>7</v>
      </c>
      <c r="C79" s="3" t="s">
        <v>15</v>
      </c>
      <c r="D79" s="3" t="s">
        <v>118</v>
      </c>
      <c r="E79" s="4">
        <v>1.0526315789473684E-2</v>
      </c>
      <c r="F79" s="3">
        <v>90.1</v>
      </c>
      <c r="G79" s="11">
        <f t="shared" si="2"/>
        <v>0.94842105263157883</v>
      </c>
      <c r="H79" s="11">
        <v>100</v>
      </c>
      <c r="I79" s="11">
        <f t="shared" si="3"/>
        <v>1.0526315789473684</v>
      </c>
    </row>
    <row r="80" spans="1:9" outlineLevel="2" x14ac:dyDescent="0.35">
      <c r="A80" s="1" t="s">
        <v>6</v>
      </c>
      <c r="B80" s="1" t="s">
        <v>7</v>
      </c>
      <c r="C80" s="1" t="s">
        <v>15</v>
      </c>
      <c r="D80" s="1" t="s">
        <v>119</v>
      </c>
      <c r="E80" s="2">
        <v>1.4035087719298246E-2</v>
      </c>
      <c r="F80" s="1">
        <v>100</v>
      </c>
      <c r="G80" s="10">
        <f t="shared" si="2"/>
        <v>1.4035087719298245</v>
      </c>
      <c r="H80" s="10">
        <v>94.306206237524748</v>
      </c>
      <c r="I80" s="10">
        <f t="shared" si="3"/>
        <v>1.3235958770178913</v>
      </c>
    </row>
    <row r="81" spans="1:9" outlineLevel="2" x14ac:dyDescent="0.35">
      <c r="A81" s="3" t="s">
        <v>6</v>
      </c>
      <c r="B81" s="3" t="s">
        <v>7</v>
      </c>
      <c r="C81" s="3" t="s">
        <v>15</v>
      </c>
      <c r="D81" s="3" t="s">
        <v>120</v>
      </c>
      <c r="E81" s="4">
        <v>3.8596491228070177E-2</v>
      </c>
      <c r="F81" s="3">
        <v>100</v>
      </c>
      <c r="G81" s="11">
        <f t="shared" si="2"/>
        <v>3.8596491228070176</v>
      </c>
      <c r="H81" s="11">
        <v>84.786515925079584</v>
      </c>
      <c r="I81" s="11">
        <f t="shared" si="3"/>
        <v>3.2724620181609665</v>
      </c>
    </row>
    <row r="82" spans="1:9" outlineLevel="2" x14ac:dyDescent="0.35">
      <c r="A82" s="1" t="s">
        <v>6</v>
      </c>
      <c r="B82" s="1" t="s">
        <v>7</v>
      </c>
      <c r="C82" s="1" t="s">
        <v>15</v>
      </c>
      <c r="D82" s="1" t="s">
        <v>121</v>
      </c>
      <c r="E82" s="2">
        <v>3.5087719298245612E-2</v>
      </c>
      <c r="F82" s="1">
        <v>100</v>
      </c>
      <c r="G82" s="10">
        <f t="shared" si="2"/>
        <v>3.5087719298245612</v>
      </c>
      <c r="H82" s="10">
        <v>93.870482351630926</v>
      </c>
      <c r="I82" s="10">
        <f t="shared" si="3"/>
        <v>3.2937011351449446</v>
      </c>
    </row>
    <row r="83" spans="1:9" outlineLevel="2" x14ac:dyDescent="0.35">
      <c r="A83" s="3" t="s">
        <v>6</v>
      </c>
      <c r="B83" s="3" t="s">
        <v>7</v>
      </c>
      <c r="C83" s="3" t="s">
        <v>15</v>
      </c>
      <c r="D83" s="3" t="s">
        <v>122</v>
      </c>
      <c r="E83" s="4">
        <v>1.4035087719298246E-2</v>
      </c>
      <c r="F83" s="3">
        <v>59</v>
      </c>
      <c r="G83" s="11">
        <f t="shared" si="2"/>
        <v>0.82807017543859651</v>
      </c>
      <c r="H83" s="11">
        <v>96.508279275149107</v>
      </c>
      <c r="I83" s="11">
        <f t="shared" si="3"/>
        <v>1.3545021652652507</v>
      </c>
    </row>
    <row r="84" spans="1:9" outlineLevel="2" x14ac:dyDescent="0.35">
      <c r="A84" s="1" t="s">
        <v>6</v>
      </c>
      <c r="B84" s="1" t="s">
        <v>7</v>
      </c>
      <c r="C84" s="1" t="s">
        <v>15</v>
      </c>
      <c r="D84" s="1" t="s">
        <v>123</v>
      </c>
      <c r="E84" s="2">
        <v>7.0175438596491229E-3</v>
      </c>
      <c r="F84" s="1">
        <v>100</v>
      </c>
      <c r="G84" s="10">
        <f t="shared" si="2"/>
        <v>0.70175438596491224</v>
      </c>
      <c r="H84" s="10">
        <v>100</v>
      </c>
      <c r="I84" s="10">
        <f t="shared" si="3"/>
        <v>0.70175438596491224</v>
      </c>
    </row>
    <row r="85" spans="1:9" outlineLevel="2" x14ac:dyDescent="0.35">
      <c r="A85" s="3" t="s">
        <v>6</v>
      </c>
      <c r="B85" s="3" t="s">
        <v>7</v>
      </c>
      <c r="C85" s="3" t="s">
        <v>15</v>
      </c>
      <c r="D85" s="3" t="s">
        <v>124</v>
      </c>
      <c r="E85" s="4">
        <v>1.4035087719298246E-2</v>
      </c>
      <c r="F85" s="3">
        <v>69.099999999999994</v>
      </c>
      <c r="G85" s="11">
        <f t="shared" si="2"/>
        <v>0.9698245614035087</v>
      </c>
      <c r="H85" s="11">
        <v>80.859375</v>
      </c>
      <c r="I85" s="11">
        <f t="shared" si="3"/>
        <v>1.1348684210526316</v>
      </c>
    </row>
    <row r="86" spans="1:9" outlineLevel="2" x14ac:dyDescent="0.35">
      <c r="A86" s="1" t="s">
        <v>6</v>
      </c>
      <c r="B86" s="1" t="s">
        <v>7</v>
      </c>
      <c r="C86" s="1" t="s">
        <v>16</v>
      </c>
      <c r="D86" s="1" t="s">
        <v>125</v>
      </c>
      <c r="E86" s="2">
        <v>3.5087719298245615E-3</v>
      </c>
      <c r="F86" s="1">
        <v>72.099999999999994</v>
      </c>
      <c r="G86" s="10">
        <f t="shared" si="2"/>
        <v>0.25298245614035086</v>
      </c>
      <c r="H86" s="10">
        <v>76.281726788729429</v>
      </c>
      <c r="I86" s="10">
        <f t="shared" si="3"/>
        <v>0.2676551817148401</v>
      </c>
    </row>
    <row r="87" spans="1:9" outlineLevel="2" x14ac:dyDescent="0.35">
      <c r="A87" s="3" t="s">
        <v>6</v>
      </c>
      <c r="B87" s="3" t="s">
        <v>7</v>
      </c>
      <c r="C87" s="3" t="s">
        <v>16</v>
      </c>
      <c r="D87" s="3" t="s">
        <v>126</v>
      </c>
      <c r="E87" s="4">
        <v>1.4035087719298246E-2</v>
      </c>
      <c r="F87" s="3">
        <v>83.1</v>
      </c>
      <c r="G87" s="11">
        <f t="shared" si="2"/>
        <v>1.1663157894736842</v>
      </c>
      <c r="H87" s="11">
        <v>91.961611416190863</v>
      </c>
      <c r="I87" s="11">
        <f t="shared" si="3"/>
        <v>1.2906892830342578</v>
      </c>
    </row>
    <row r="88" spans="1:9" outlineLevel="2" x14ac:dyDescent="0.35">
      <c r="A88" s="1" t="s">
        <v>6</v>
      </c>
      <c r="B88" s="1" t="s">
        <v>7</v>
      </c>
      <c r="C88" s="1" t="s">
        <v>16</v>
      </c>
      <c r="D88" s="1" t="s">
        <v>127</v>
      </c>
      <c r="E88" s="2">
        <v>3.5087719298245615E-3</v>
      </c>
      <c r="F88" s="1">
        <v>61.1</v>
      </c>
      <c r="G88" s="10">
        <f t="shared" si="2"/>
        <v>0.21438596491228071</v>
      </c>
      <c r="H88" s="10">
        <v>85.363249685615301</v>
      </c>
      <c r="I88" s="10">
        <f t="shared" si="3"/>
        <v>0.29952017433549227</v>
      </c>
    </row>
    <row r="89" spans="1:9" outlineLevel="2" x14ac:dyDescent="0.35">
      <c r="A89" s="3" t="s">
        <v>6</v>
      </c>
      <c r="B89" s="3" t="s">
        <v>7</v>
      </c>
      <c r="C89" s="3" t="s">
        <v>16</v>
      </c>
      <c r="D89" s="3" t="s">
        <v>128</v>
      </c>
      <c r="E89" s="4">
        <v>3.5087719298245615E-3</v>
      </c>
      <c r="F89" s="3">
        <v>72.5</v>
      </c>
      <c r="G89" s="11">
        <f t="shared" si="2"/>
        <v>0.25438596491228072</v>
      </c>
      <c r="H89" s="11">
        <v>82.328635063022375</v>
      </c>
      <c r="I89" s="11">
        <f t="shared" si="3"/>
        <v>0.28887240372990308</v>
      </c>
    </row>
    <row r="90" spans="1:9" outlineLevel="2" x14ac:dyDescent="0.35">
      <c r="A90" s="1" t="s">
        <v>6</v>
      </c>
      <c r="B90" s="1" t="s">
        <v>7</v>
      </c>
      <c r="C90" s="1" t="s">
        <v>16</v>
      </c>
      <c r="D90" s="1" t="s">
        <v>129</v>
      </c>
      <c r="E90" s="2">
        <v>3.5087719298245615E-3</v>
      </c>
      <c r="F90" s="1">
        <v>57.1</v>
      </c>
      <c r="G90" s="10">
        <f t="shared" si="2"/>
        <v>0.20035087719298247</v>
      </c>
      <c r="H90" s="10">
        <v>83.95313885062933</v>
      </c>
      <c r="I90" s="10">
        <f t="shared" si="3"/>
        <v>0.29457241701975206</v>
      </c>
    </row>
    <row r="91" spans="1:9" outlineLevel="2" x14ac:dyDescent="0.35">
      <c r="A91" s="3" t="s">
        <v>6</v>
      </c>
      <c r="B91" s="3" t="s">
        <v>7</v>
      </c>
      <c r="C91" s="3" t="s">
        <v>16</v>
      </c>
      <c r="D91" s="3" t="s">
        <v>130</v>
      </c>
      <c r="E91" s="4">
        <v>3.5087719298245615E-3</v>
      </c>
      <c r="F91" s="3">
        <v>86.6</v>
      </c>
      <c r="G91" s="11">
        <f t="shared" si="2"/>
        <v>0.303859649122807</v>
      </c>
      <c r="H91" s="11">
        <v>82.809347324073315</v>
      </c>
      <c r="I91" s="11">
        <f t="shared" si="3"/>
        <v>0.29055911341780111</v>
      </c>
    </row>
    <row r="92" spans="1:9" outlineLevel="2" x14ac:dyDescent="0.35">
      <c r="A92" s="1" t="s">
        <v>6</v>
      </c>
      <c r="B92" s="1" t="s">
        <v>7</v>
      </c>
      <c r="C92" s="1" t="s">
        <v>16</v>
      </c>
      <c r="D92" s="1" t="s">
        <v>131</v>
      </c>
      <c r="E92" s="2">
        <v>7.0175438596491229E-3</v>
      </c>
      <c r="F92" s="1">
        <v>39.799999999999997</v>
      </c>
      <c r="G92" s="10">
        <f t="shared" si="2"/>
        <v>0.27929824561403505</v>
      </c>
      <c r="H92" s="10">
        <v>62.755289115011692</v>
      </c>
      <c r="I92" s="10">
        <f t="shared" si="3"/>
        <v>0.44038799378955573</v>
      </c>
    </row>
    <row r="93" spans="1:9" outlineLevel="2" x14ac:dyDescent="0.35">
      <c r="A93" s="3" t="s">
        <v>6</v>
      </c>
      <c r="B93" s="3" t="s">
        <v>7</v>
      </c>
      <c r="C93" s="3" t="s">
        <v>16</v>
      </c>
      <c r="D93" s="3" t="s">
        <v>132</v>
      </c>
      <c r="E93" s="4">
        <v>7.0175438596491229E-3</v>
      </c>
      <c r="F93" s="3">
        <v>55.1</v>
      </c>
      <c r="G93" s="11">
        <f t="shared" si="2"/>
        <v>0.38666666666666666</v>
      </c>
      <c r="H93" s="11">
        <v>65.57836577296257</v>
      </c>
      <c r="I93" s="11">
        <f t="shared" si="3"/>
        <v>0.46019905805587769</v>
      </c>
    </row>
    <row r="94" spans="1:9" outlineLevel="2" x14ac:dyDescent="0.35">
      <c r="A94" s="1" t="s">
        <v>6</v>
      </c>
      <c r="B94" s="1" t="s">
        <v>7</v>
      </c>
      <c r="C94" s="1" t="s">
        <v>16</v>
      </c>
      <c r="D94" s="1" t="s">
        <v>133</v>
      </c>
      <c r="E94" s="2">
        <v>3.5087719298245615E-3</v>
      </c>
      <c r="F94" s="1">
        <v>100</v>
      </c>
      <c r="G94" s="10">
        <f t="shared" si="2"/>
        <v>0.35087719298245612</v>
      </c>
      <c r="H94" s="10">
        <v>93.901619706302881</v>
      </c>
      <c r="I94" s="10">
        <f t="shared" si="3"/>
        <v>0.3294793673905364</v>
      </c>
    </row>
    <row r="95" spans="1:9" outlineLevel="2" x14ac:dyDescent="0.35">
      <c r="A95" s="3" t="s">
        <v>6</v>
      </c>
      <c r="B95" s="3" t="s">
        <v>7</v>
      </c>
      <c r="C95" s="3" t="s">
        <v>16</v>
      </c>
      <c r="D95" s="3" t="s">
        <v>134</v>
      </c>
      <c r="E95" s="4">
        <v>3.5087719298245615E-3</v>
      </c>
      <c r="F95" s="3">
        <v>47.5</v>
      </c>
      <c r="G95" s="11">
        <f t="shared" si="2"/>
        <v>0.16666666666666666</v>
      </c>
      <c r="H95" s="11">
        <v>77.112319059669971</v>
      </c>
      <c r="I95" s="11">
        <f t="shared" si="3"/>
        <v>0.27056954056024551</v>
      </c>
    </row>
    <row r="96" spans="1:9" outlineLevel="2" x14ac:dyDescent="0.35">
      <c r="A96" s="1" t="s">
        <v>6</v>
      </c>
      <c r="B96" s="1" t="s">
        <v>7</v>
      </c>
      <c r="C96" s="1" t="s">
        <v>16</v>
      </c>
      <c r="D96" s="1" t="s">
        <v>135</v>
      </c>
      <c r="E96" s="2">
        <v>7.0175438596491229E-3</v>
      </c>
      <c r="F96" s="1">
        <v>100</v>
      </c>
      <c r="G96" s="10">
        <f t="shared" si="2"/>
        <v>0.70175438596491224</v>
      </c>
      <c r="H96" s="10">
        <v>88.416962716728449</v>
      </c>
      <c r="I96" s="10">
        <f t="shared" si="3"/>
        <v>0.62046991380160321</v>
      </c>
    </row>
    <row r="97" spans="1:9" outlineLevel="2" x14ac:dyDescent="0.35">
      <c r="A97" s="3" t="s">
        <v>6</v>
      </c>
      <c r="B97" s="3" t="s">
        <v>7</v>
      </c>
      <c r="C97" s="3" t="s">
        <v>16</v>
      </c>
      <c r="D97" s="3" t="s">
        <v>136</v>
      </c>
      <c r="E97" s="4">
        <v>3.5087719298245615E-3</v>
      </c>
      <c r="F97" s="3">
        <v>86.5</v>
      </c>
      <c r="G97" s="11">
        <f t="shared" si="2"/>
        <v>0.30350877192982456</v>
      </c>
      <c r="H97" s="11">
        <v>94.229752905666828</v>
      </c>
      <c r="I97" s="11">
        <f t="shared" si="3"/>
        <v>0.33063071194970817</v>
      </c>
    </row>
    <row r="98" spans="1:9" outlineLevel="2" x14ac:dyDescent="0.35">
      <c r="A98" s="1" t="s">
        <v>6</v>
      </c>
      <c r="B98" s="1" t="s">
        <v>7</v>
      </c>
      <c r="C98" s="1" t="s">
        <v>17</v>
      </c>
      <c r="D98" s="1" t="s">
        <v>137</v>
      </c>
      <c r="E98" s="2">
        <v>1.0526315789473684E-2</v>
      </c>
      <c r="F98" s="1">
        <v>59.7</v>
      </c>
      <c r="G98" s="10">
        <f t="shared" si="2"/>
        <v>0.62842105263157899</v>
      </c>
      <c r="H98" s="10">
        <v>78.766234293580055</v>
      </c>
      <c r="I98" s="10">
        <f t="shared" si="3"/>
        <v>0.82911825572189535</v>
      </c>
    </row>
    <row r="99" spans="1:9" outlineLevel="1" x14ac:dyDescent="0.35">
      <c r="A99" s="1"/>
      <c r="B99" s="12" t="s">
        <v>35</v>
      </c>
      <c r="C99" s="1"/>
      <c r="D99" s="1"/>
      <c r="E99" s="2">
        <f>SUBTOTAL(9,E2:E98)</f>
        <v>1.0000000000000004</v>
      </c>
      <c r="F99" s="1"/>
      <c r="G99" s="10">
        <f>SUBTOTAL(9,G2:G98)</f>
        <v>84.430175438596493</v>
      </c>
      <c r="H99" s="10"/>
      <c r="I99" s="10">
        <v>86.914566914403935</v>
      </c>
    </row>
    <row r="100" spans="1:9" outlineLevel="2" x14ac:dyDescent="0.35">
      <c r="A100" s="3" t="s">
        <v>18</v>
      </c>
      <c r="B100" s="3" t="s">
        <v>19</v>
      </c>
      <c r="C100" s="3" t="s">
        <v>8</v>
      </c>
      <c r="D100" s="3" t="s">
        <v>138</v>
      </c>
      <c r="E100" s="4">
        <v>7.0422535211267607E-3</v>
      </c>
      <c r="F100" s="3">
        <v>27.5</v>
      </c>
      <c r="G100" s="11">
        <f t="shared" si="2"/>
        <v>0.19366197183098591</v>
      </c>
      <c r="H100" s="11">
        <v>73.949043452739716</v>
      </c>
      <c r="I100" s="11">
        <f>H100*E100</f>
        <v>0.52076791163901204</v>
      </c>
    </row>
    <row r="101" spans="1:9" outlineLevel="2" x14ac:dyDescent="0.35">
      <c r="A101" s="1" t="s">
        <v>18</v>
      </c>
      <c r="B101" s="1" t="s">
        <v>19</v>
      </c>
      <c r="C101" s="1" t="s">
        <v>8</v>
      </c>
      <c r="D101" s="1" t="s">
        <v>139</v>
      </c>
      <c r="E101" s="2">
        <v>7.0422535211267607E-3</v>
      </c>
      <c r="F101" s="1">
        <v>35.700000000000003</v>
      </c>
      <c r="G101" s="10">
        <f t="shared" si="2"/>
        <v>0.25140845070422535</v>
      </c>
      <c r="H101" s="10">
        <v>85.271981786936522</v>
      </c>
      <c r="I101" s="10">
        <f t="shared" ref="I101:I147" si="4">H101*E101</f>
        <v>0.60050691399251077</v>
      </c>
    </row>
    <row r="102" spans="1:9" outlineLevel="2" x14ac:dyDescent="0.35">
      <c r="A102" s="3" t="s">
        <v>18</v>
      </c>
      <c r="B102" s="3" t="s">
        <v>19</v>
      </c>
      <c r="C102" s="3" t="s">
        <v>9</v>
      </c>
      <c r="D102" s="3" t="s">
        <v>140</v>
      </c>
      <c r="E102" s="4">
        <v>7.0422535211267607E-3</v>
      </c>
      <c r="F102" s="3">
        <v>76.099999999999994</v>
      </c>
      <c r="G102" s="11">
        <f t="shared" si="2"/>
        <v>0.53591549295774643</v>
      </c>
      <c r="H102" s="11">
        <v>77.026186361908913</v>
      </c>
      <c r="I102" s="11">
        <f t="shared" si="4"/>
        <v>0.54243793212611913</v>
      </c>
    </row>
    <row r="103" spans="1:9" outlineLevel="2" x14ac:dyDescent="0.35">
      <c r="A103" s="1" t="s">
        <v>18</v>
      </c>
      <c r="B103" s="1" t="s">
        <v>19</v>
      </c>
      <c r="C103" s="1" t="s">
        <v>9</v>
      </c>
      <c r="D103" s="1" t="s">
        <v>141</v>
      </c>
      <c r="E103" s="2">
        <v>7.0422535211267607E-3</v>
      </c>
      <c r="F103" s="1">
        <v>73.599999999999994</v>
      </c>
      <c r="G103" s="10">
        <f t="shared" si="2"/>
        <v>0.51830985915492955</v>
      </c>
      <c r="H103" s="10">
        <v>75.889622084796429</v>
      </c>
      <c r="I103" s="10">
        <f t="shared" si="4"/>
        <v>0.53443395834363683</v>
      </c>
    </row>
    <row r="104" spans="1:9" outlineLevel="2" x14ac:dyDescent="0.35">
      <c r="A104" s="3" t="s">
        <v>18</v>
      </c>
      <c r="B104" s="3" t="s">
        <v>19</v>
      </c>
      <c r="C104" s="3" t="s">
        <v>9</v>
      </c>
      <c r="D104" s="3" t="s">
        <v>142</v>
      </c>
      <c r="E104" s="4">
        <v>7.0422535211267607E-3</v>
      </c>
      <c r="F104" s="3">
        <v>54</v>
      </c>
      <c r="G104" s="11">
        <f t="shared" si="2"/>
        <v>0.38028169014084506</v>
      </c>
      <c r="H104" s="11">
        <v>63.440325520932674</v>
      </c>
      <c r="I104" s="11">
        <f t="shared" si="4"/>
        <v>0.44676285578121605</v>
      </c>
    </row>
    <row r="105" spans="1:9" outlineLevel="2" x14ac:dyDescent="0.35">
      <c r="A105" s="1" t="s">
        <v>18</v>
      </c>
      <c r="B105" s="1" t="s">
        <v>19</v>
      </c>
      <c r="C105" s="1" t="s">
        <v>9</v>
      </c>
      <c r="D105" s="1" t="s">
        <v>143</v>
      </c>
      <c r="E105" s="2">
        <v>7.0422535211267607E-3</v>
      </c>
      <c r="F105" s="1">
        <v>72.599999999999994</v>
      </c>
      <c r="G105" s="10">
        <f t="shared" si="2"/>
        <v>0.5112676056338028</v>
      </c>
      <c r="H105" s="10">
        <v>77.767273839563131</v>
      </c>
      <c r="I105" s="10">
        <f t="shared" si="4"/>
        <v>0.54765685802509245</v>
      </c>
    </row>
    <row r="106" spans="1:9" outlineLevel="2" x14ac:dyDescent="0.35">
      <c r="A106" s="3" t="s">
        <v>18</v>
      </c>
      <c r="B106" s="3" t="s">
        <v>19</v>
      </c>
      <c r="C106" s="3" t="s">
        <v>11</v>
      </c>
      <c r="D106" s="3" t="s">
        <v>144</v>
      </c>
      <c r="E106" s="4">
        <v>7.0422535211267607E-3</v>
      </c>
      <c r="F106" s="3">
        <v>59.9</v>
      </c>
      <c r="G106" s="11">
        <f t="shared" si="2"/>
        <v>0.42183098591549295</v>
      </c>
      <c r="H106" s="11">
        <v>93.327675871551037</v>
      </c>
      <c r="I106" s="11">
        <f t="shared" si="4"/>
        <v>0.65723715402500726</v>
      </c>
    </row>
    <row r="107" spans="1:9" outlineLevel="2" x14ac:dyDescent="0.35">
      <c r="A107" s="1" t="s">
        <v>18</v>
      </c>
      <c r="B107" s="1" t="s">
        <v>19</v>
      </c>
      <c r="C107" s="1" t="s">
        <v>11</v>
      </c>
      <c r="D107" s="1" t="s">
        <v>145</v>
      </c>
      <c r="E107" s="2">
        <v>7.0422535211267607E-3</v>
      </c>
      <c r="F107" s="1">
        <v>100</v>
      </c>
      <c r="G107" s="10">
        <f t="shared" si="2"/>
        <v>0.70422535211267612</v>
      </c>
      <c r="H107" s="10">
        <v>100</v>
      </c>
      <c r="I107" s="10">
        <f t="shared" si="4"/>
        <v>0.70422535211267612</v>
      </c>
    </row>
    <row r="108" spans="1:9" outlineLevel="2" x14ac:dyDescent="0.35">
      <c r="A108" s="3" t="s">
        <v>18</v>
      </c>
      <c r="B108" s="3" t="s">
        <v>19</v>
      </c>
      <c r="C108" s="3" t="s">
        <v>11</v>
      </c>
      <c r="D108" s="3" t="s">
        <v>146</v>
      </c>
      <c r="E108" s="4">
        <v>1.4084507042253521E-2</v>
      </c>
      <c r="F108" s="3">
        <v>84.4</v>
      </c>
      <c r="G108" s="11">
        <f t="shared" si="2"/>
        <v>1.1887323943661974</v>
      </c>
      <c r="H108" s="11">
        <v>84.391056634485722</v>
      </c>
      <c r="I108" s="11">
        <f t="shared" si="4"/>
        <v>1.1886064314716298</v>
      </c>
    </row>
    <row r="109" spans="1:9" outlineLevel="2" x14ac:dyDescent="0.35">
      <c r="A109" s="1" t="s">
        <v>18</v>
      </c>
      <c r="B109" s="1" t="s">
        <v>19</v>
      </c>
      <c r="C109" s="1" t="s">
        <v>11</v>
      </c>
      <c r="D109" s="1" t="s">
        <v>147</v>
      </c>
      <c r="E109" s="2">
        <v>7.0422535211267607E-3</v>
      </c>
      <c r="F109" s="1">
        <v>45.4</v>
      </c>
      <c r="G109" s="10">
        <f t="shared" si="2"/>
        <v>0.31971830985915495</v>
      </c>
      <c r="H109" s="10">
        <v>86.902746986597776</v>
      </c>
      <c r="I109" s="10">
        <f t="shared" si="4"/>
        <v>0.61199117596195618</v>
      </c>
    </row>
    <row r="110" spans="1:9" outlineLevel="2" x14ac:dyDescent="0.35">
      <c r="A110" s="3" t="s">
        <v>18</v>
      </c>
      <c r="B110" s="3" t="s">
        <v>19</v>
      </c>
      <c r="C110" s="3" t="s">
        <v>11</v>
      </c>
      <c r="D110" s="3" t="s">
        <v>148</v>
      </c>
      <c r="E110" s="4">
        <v>7.0422535211267607E-3</v>
      </c>
      <c r="F110" s="3">
        <v>43.8</v>
      </c>
      <c r="G110" s="11">
        <f t="shared" si="2"/>
        <v>0.30845070422535209</v>
      </c>
      <c r="H110" s="11">
        <v>77.614616993814707</v>
      </c>
      <c r="I110" s="11">
        <f t="shared" si="4"/>
        <v>0.54658180981559656</v>
      </c>
    </row>
    <row r="111" spans="1:9" outlineLevel="2" x14ac:dyDescent="0.35">
      <c r="A111" s="1" t="s">
        <v>18</v>
      </c>
      <c r="B111" s="1" t="s">
        <v>19</v>
      </c>
      <c r="C111" s="1" t="s">
        <v>11</v>
      </c>
      <c r="D111" s="1" t="s">
        <v>149</v>
      </c>
      <c r="E111" s="2">
        <v>1.4084507042253521E-2</v>
      </c>
      <c r="F111" s="1">
        <v>98</v>
      </c>
      <c r="G111" s="10">
        <f t="shared" si="2"/>
        <v>1.380281690140845</v>
      </c>
      <c r="H111" s="10">
        <v>100</v>
      </c>
      <c r="I111" s="10">
        <f t="shared" si="4"/>
        <v>1.4084507042253522</v>
      </c>
    </row>
    <row r="112" spans="1:9" outlineLevel="2" x14ac:dyDescent="0.35">
      <c r="A112" s="3" t="s">
        <v>18</v>
      </c>
      <c r="B112" s="3" t="s">
        <v>19</v>
      </c>
      <c r="C112" s="3" t="s">
        <v>11</v>
      </c>
      <c r="D112" s="3" t="s">
        <v>150</v>
      </c>
      <c r="E112" s="4">
        <v>7.0422535211267607E-3</v>
      </c>
      <c r="F112" s="3">
        <v>93</v>
      </c>
      <c r="G112" s="11">
        <f t="shared" si="2"/>
        <v>0.65492957746478875</v>
      </c>
      <c r="H112" s="11">
        <v>100.17724500969052</v>
      </c>
      <c r="I112" s="11">
        <f t="shared" si="4"/>
        <v>0.7054735564062713</v>
      </c>
    </row>
    <row r="113" spans="1:9" outlineLevel="2" x14ac:dyDescent="0.35">
      <c r="A113" s="1" t="s">
        <v>18</v>
      </c>
      <c r="B113" s="1" t="s">
        <v>19</v>
      </c>
      <c r="C113" s="1" t="s">
        <v>12</v>
      </c>
      <c r="D113" s="1" t="s">
        <v>151</v>
      </c>
      <c r="E113" s="2">
        <v>7.0422535211267607E-3</v>
      </c>
      <c r="F113" s="1">
        <v>28.7</v>
      </c>
      <c r="G113" s="10">
        <f t="shared" si="2"/>
        <v>0.20211267605633804</v>
      </c>
      <c r="H113" s="10">
        <v>70.199386924505234</v>
      </c>
      <c r="I113" s="10">
        <f t="shared" si="4"/>
        <v>0.49436187975003687</v>
      </c>
    </row>
    <row r="114" spans="1:9" outlineLevel="2" x14ac:dyDescent="0.35">
      <c r="A114" s="3" t="s">
        <v>18</v>
      </c>
      <c r="B114" s="3" t="s">
        <v>19</v>
      </c>
      <c r="C114" s="3" t="s">
        <v>12</v>
      </c>
      <c r="D114" s="3" t="s">
        <v>152</v>
      </c>
      <c r="E114" s="4">
        <v>7.0422535211267607E-3</v>
      </c>
      <c r="F114" s="3">
        <v>40.299999999999997</v>
      </c>
      <c r="G114" s="11">
        <f t="shared" si="2"/>
        <v>0.28380281690140846</v>
      </c>
      <c r="H114" s="11">
        <v>82.939561661332846</v>
      </c>
      <c r="I114" s="11">
        <f t="shared" si="4"/>
        <v>0.58408142015023135</v>
      </c>
    </row>
    <row r="115" spans="1:9" outlineLevel="2" x14ac:dyDescent="0.35">
      <c r="A115" s="1" t="s">
        <v>18</v>
      </c>
      <c r="B115" s="1" t="s">
        <v>19</v>
      </c>
      <c r="C115" s="1" t="s">
        <v>12</v>
      </c>
      <c r="D115" s="1" t="s">
        <v>153</v>
      </c>
      <c r="E115" s="2">
        <v>7.0422535211267607E-3</v>
      </c>
      <c r="F115" s="1">
        <v>53.9</v>
      </c>
      <c r="G115" s="10">
        <f t="shared" si="2"/>
        <v>0.37957746478873239</v>
      </c>
      <c r="H115" s="10">
        <v>87.868567630648613</v>
      </c>
      <c r="I115" s="10">
        <f t="shared" si="4"/>
        <v>0.61879272979330013</v>
      </c>
    </row>
    <row r="116" spans="1:9" outlineLevel="2" x14ac:dyDescent="0.35">
      <c r="A116" s="3" t="s">
        <v>18</v>
      </c>
      <c r="B116" s="3" t="s">
        <v>19</v>
      </c>
      <c r="C116" s="3" t="s">
        <v>12</v>
      </c>
      <c r="D116" s="3" t="s">
        <v>154</v>
      </c>
      <c r="E116" s="4">
        <v>2.8169014084507043E-2</v>
      </c>
      <c r="F116" s="3">
        <v>64</v>
      </c>
      <c r="G116" s="11">
        <f t="shared" si="2"/>
        <v>1.8028169014084507</v>
      </c>
      <c r="H116" s="11">
        <v>87.464421130716801</v>
      </c>
      <c r="I116" s="11">
        <f t="shared" si="4"/>
        <v>2.4637865107244168</v>
      </c>
    </row>
    <row r="117" spans="1:9" outlineLevel="2" x14ac:dyDescent="0.35">
      <c r="A117" s="1" t="s">
        <v>18</v>
      </c>
      <c r="B117" s="1" t="s">
        <v>19</v>
      </c>
      <c r="C117" s="1" t="s">
        <v>12</v>
      </c>
      <c r="D117" s="1" t="s">
        <v>155</v>
      </c>
      <c r="E117" s="2">
        <v>7.0422535211267607E-3</v>
      </c>
      <c r="F117" s="1">
        <v>34.6</v>
      </c>
      <c r="G117" s="10">
        <f t="shared" si="2"/>
        <v>0.24366197183098592</v>
      </c>
      <c r="H117" s="10">
        <v>80.459517613053322</v>
      </c>
      <c r="I117" s="10">
        <f t="shared" si="4"/>
        <v>0.56661632121868533</v>
      </c>
    </row>
    <row r="118" spans="1:9" outlineLevel="2" x14ac:dyDescent="0.35">
      <c r="A118" s="3" t="s">
        <v>18</v>
      </c>
      <c r="B118" s="3" t="s">
        <v>19</v>
      </c>
      <c r="C118" s="3" t="s">
        <v>13</v>
      </c>
      <c r="D118" s="3" t="s">
        <v>156</v>
      </c>
      <c r="E118" s="4">
        <v>7.0422535211267607E-3</v>
      </c>
      <c r="F118" s="3">
        <v>42.1</v>
      </c>
      <c r="G118" s="11">
        <f t="shared" si="2"/>
        <v>0.29647887323943661</v>
      </c>
      <c r="H118" s="11">
        <v>75.969345234334469</v>
      </c>
      <c r="I118" s="11">
        <f t="shared" si="4"/>
        <v>0.53499538897418641</v>
      </c>
    </row>
    <row r="119" spans="1:9" outlineLevel="2" x14ac:dyDescent="0.35">
      <c r="A119" s="1" t="s">
        <v>18</v>
      </c>
      <c r="B119" s="1" t="s">
        <v>19</v>
      </c>
      <c r="C119" s="1" t="s">
        <v>14</v>
      </c>
      <c r="D119" s="1" t="s">
        <v>157</v>
      </c>
      <c r="E119" s="2">
        <v>7.0422535211267609E-2</v>
      </c>
      <c r="F119" s="1">
        <v>83.8</v>
      </c>
      <c r="G119" s="10">
        <f t="shared" si="2"/>
        <v>5.901408450704225</v>
      </c>
      <c r="H119" s="10">
        <v>84.276286792010069</v>
      </c>
      <c r="I119" s="10">
        <f t="shared" si="4"/>
        <v>5.934949774085216</v>
      </c>
    </row>
    <row r="120" spans="1:9" outlineLevel="2" x14ac:dyDescent="0.35">
      <c r="A120" s="3" t="s">
        <v>18</v>
      </c>
      <c r="B120" s="3" t="s">
        <v>19</v>
      </c>
      <c r="C120" s="3" t="s">
        <v>14</v>
      </c>
      <c r="D120" s="3" t="s">
        <v>158</v>
      </c>
      <c r="E120" s="4">
        <v>4.2253521126760563E-2</v>
      </c>
      <c r="F120" s="3">
        <v>79.900000000000006</v>
      </c>
      <c r="G120" s="11">
        <f t="shared" si="2"/>
        <v>3.3760563380281692</v>
      </c>
      <c r="H120" s="11">
        <v>71.199225876480341</v>
      </c>
      <c r="I120" s="11">
        <f t="shared" si="4"/>
        <v>3.0084179947808596</v>
      </c>
    </row>
    <row r="121" spans="1:9" outlineLevel="2" x14ac:dyDescent="0.35">
      <c r="A121" s="1" t="s">
        <v>18</v>
      </c>
      <c r="B121" s="1" t="s">
        <v>19</v>
      </c>
      <c r="C121" s="1" t="s">
        <v>14</v>
      </c>
      <c r="D121" s="1" t="s">
        <v>159</v>
      </c>
      <c r="E121" s="2">
        <v>7.0422535211267607E-3</v>
      </c>
      <c r="F121" s="1">
        <v>92.1</v>
      </c>
      <c r="G121" s="10">
        <f t="shared" si="2"/>
        <v>0.64859154929577467</v>
      </c>
      <c r="H121" s="10">
        <v>79.665544312447309</v>
      </c>
      <c r="I121" s="10">
        <f t="shared" si="4"/>
        <v>0.56102495994681201</v>
      </c>
    </row>
    <row r="122" spans="1:9" outlineLevel="2" x14ac:dyDescent="0.35">
      <c r="A122" s="3" t="s">
        <v>18</v>
      </c>
      <c r="B122" s="3" t="s">
        <v>19</v>
      </c>
      <c r="C122" s="3" t="s">
        <v>14</v>
      </c>
      <c r="D122" s="3" t="s">
        <v>160</v>
      </c>
      <c r="E122" s="4">
        <v>7.0422535211267607E-3</v>
      </c>
      <c r="F122" s="3">
        <v>61.3</v>
      </c>
      <c r="G122" s="11">
        <f t="shared" si="2"/>
        <v>0.4316901408450704</v>
      </c>
      <c r="H122" s="11">
        <v>64.567708764225245</v>
      </c>
      <c r="I122" s="11">
        <f t="shared" si="4"/>
        <v>0.45470217439595245</v>
      </c>
    </row>
    <row r="123" spans="1:9" outlineLevel="2" x14ac:dyDescent="0.35">
      <c r="A123" s="1" t="s">
        <v>18</v>
      </c>
      <c r="B123" s="1" t="s">
        <v>19</v>
      </c>
      <c r="C123" s="1" t="s">
        <v>14</v>
      </c>
      <c r="D123" s="1" t="s">
        <v>161</v>
      </c>
      <c r="E123" s="2">
        <v>3.5211267605633804E-2</v>
      </c>
      <c r="F123" s="1">
        <v>98</v>
      </c>
      <c r="G123" s="10">
        <f t="shared" si="2"/>
        <v>3.450704225352113</v>
      </c>
      <c r="H123" s="10">
        <v>94.388353619724512</v>
      </c>
      <c r="I123" s="10">
        <f t="shared" si="4"/>
        <v>3.3235335781593141</v>
      </c>
    </row>
    <row r="124" spans="1:9" outlineLevel="2" x14ac:dyDescent="0.35">
      <c r="A124" s="3" t="s">
        <v>18</v>
      </c>
      <c r="B124" s="3" t="s">
        <v>19</v>
      </c>
      <c r="C124" s="3" t="s">
        <v>14</v>
      </c>
      <c r="D124" s="3" t="s">
        <v>162</v>
      </c>
      <c r="E124" s="4">
        <v>1.4084507042253521E-2</v>
      </c>
      <c r="F124" s="3">
        <v>100</v>
      </c>
      <c r="G124" s="11">
        <f t="shared" si="2"/>
        <v>1.4084507042253522</v>
      </c>
      <c r="H124" s="11">
        <v>95.168567653745413</v>
      </c>
      <c r="I124" s="11">
        <f t="shared" si="4"/>
        <v>1.3404023613203579</v>
      </c>
    </row>
    <row r="125" spans="1:9" outlineLevel="2" x14ac:dyDescent="0.35">
      <c r="A125" s="1" t="s">
        <v>18</v>
      </c>
      <c r="B125" s="1" t="s">
        <v>19</v>
      </c>
      <c r="C125" s="1" t="s">
        <v>14</v>
      </c>
      <c r="D125" s="1" t="s">
        <v>163</v>
      </c>
      <c r="E125" s="2">
        <v>7.0422535211267607E-3</v>
      </c>
      <c r="F125" s="1">
        <v>99.5</v>
      </c>
      <c r="G125" s="10">
        <f t="shared" si="2"/>
        <v>0.70070422535211274</v>
      </c>
      <c r="H125" s="10">
        <v>96.740678567439318</v>
      </c>
      <c r="I125" s="10">
        <f t="shared" si="4"/>
        <v>0.68127238427774173</v>
      </c>
    </row>
    <row r="126" spans="1:9" outlineLevel="2" x14ac:dyDescent="0.35">
      <c r="A126" s="3" t="s">
        <v>18</v>
      </c>
      <c r="B126" s="3" t="s">
        <v>19</v>
      </c>
      <c r="C126" s="3" t="s">
        <v>14</v>
      </c>
      <c r="D126" s="3" t="s">
        <v>164</v>
      </c>
      <c r="E126" s="4">
        <v>2.1126760563380281E-2</v>
      </c>
      <c r="F126" s="3">
        <v>88.6</v>
      </c>
      <c r="G126" s="11">
        <f t="shared" si="2"/>
        <v>1.8718309859154929</v>
      </c>
      <c r="H126" s="11">
        <v>74.78077732026577</v>
      </c>
      <c r="I126" s="11">
        <f t="shared" si="4"/>
        <v>1.5798755771887134</v>
      </c>
    </row>
    <row r="127" spans="1:9" outlineLevel="2" x14ac:dyDescent="0.35">
      <c r="A127" s="1" t="s">
        <v>18</v>
      </c>
      <c r="B127" s="1" t="s">
        <v>19</v>
      </c>
      <c r="C127" s="1" t="s">
        <v>15</v>
      </c>
      <c r="D127" s="1" t="s">
        <v>165</v>
      </c>
      <c r="E127" s="2">
        <v>1.4084507042253521E-2</v>
      </c>
      <c r="F127" s="1">
        <v>98.7</v>
      </c>
      <c r="G127" s="10">
        <f t="shared" si="2"/>
        <v>1.3901408450704227</v>
      </c>
      <c r="H127" s="10">
        <v>95.643407423049212</v>
      </c>
      <c r="I127" s="10">
        <f t="shared" si="4"/>
        <v>1.3470902453950593</v>
      </c>
    </row>
    <row r="128" spans="1:9" outlineLevel="2" x14ac:dyDescent="0.35">
      <c r="A128" s="3" t="s">
        <v>18</v>
      </c>
      <c r="B128" s="3" t="s">
        <v>19</v>
      </c>
      <c r="C128" s="3" t="s">
        <v>15</v>
      </c>
      <c r="D128" s="3" t="s">
        <v>166</v>
      </c>
      <c r="E128" s="4">
        <v>7.746478873239436E-2</v>
      </c>
      <c r="F128" s="3">
        <v>88.1</v>
      </c>
      <c r="G128" s="11">
        <f t="shared" si="2"/>
        <v>6.8246478873239429</v>
      </c>
      <c r="H128" s="11">
        <v>96.886268574744463</v>
      </c>
      <c r="I128" s="11">
        <f t="shared" si="4"/>
        <v>7.5052743262125983</v>
      </c>
    </row>
    <row r="129" spans="1:9" outlineLevel="2" x14ac:dyDescent="0.35">
      <c r="A129" s="1" t="s">
        <v>18</v>
      </c>
      <c r="B129" s="1" t="s">
        <v>19</v>
      </c>
      <c r="C129" s="1" t="s">
        <v>15</v>
      </c>
      <c r="D129" s="1" t="s">
        <v>167</v>
      </c>
      <c r="E129" s="2">
        <v>5.6338028169014086E-2</v>
      </c>
      <c r="F129" s="1">
        <v>72</v>
      </c>
      <c r="G129" s="10">
        <f t="shared" si="2"/>
        <v>4.056338028169014</v>
      </c>
      <c r="H129" s="10">
        <v>83.49800031632185</v>
      </c>
      <c r="I129" s="10">
        <f t="shared" si="4"/>
        <v>4.7041126938772875</v>
      </c>
    </row>
    <row r="130" spans="1:9" outlineLevel="2" x14ac:dyDescent="0.35">
      <c r="A130" s="3" t="s">
        <v>18</v>
      </c>
      <c r="B130" s="3" t="s">
        <v>19</v>
      </c>
      <c r="C130" s="3" t="s">
        <v>15</v>
      </c>
      <c r="D130" s="3" t="s">
        <v>168</v>
      </c>
      <c r="E130" s="4">
        <v>6.3380281690140844E-2</v>
      </c>
      <c r="F130" s="3">
        <v>73.7</v>
      </c>
      <c r="G130" s="11">
        <f t="shared" si="2"/>
        <v>4.6711267605633804</v>
      </c>
      <c r="H130" s="11">
        <v>86.660530157387257</v>
      </c>
      <c r="I130" s="11">
        <f t="shared" si="4"/>
        <v>5.4925688127921504</v>
      </c>
    </row>
    <row r="131" spans="1:9" outlineLevel="2" x14ac:dyDescent="0.35">
      <c r="A131" s="1" t="s">
        <v>18</v>
      </c>
      <c r="B131" s="1" t="s">
        <v>19</v>
      </c>
      <c r="C131" s="1" t="s">
        <v>15</v>
      </c>
      <c r="D131" s="1" t="s">
        <v>169</v>
      </c>
      <c r="E131" s="2">
        <v>5.6338028169014086E-2</v>
      </c>
      <c r="F131" s="1">
        <v>63.3</v>
      </c>
      <c r="G131" s="10">
        <f t="shared" si="2"/>
        <v>3.5661971830985917</v>
      </c>
      <c r="H131" s="10">
        <v>83.969841934740543</v>
      </c>
      <c r="I131" s="10">
        <f t="shared" si="4"/>
        <v>4.7306953202670732</v>
      </c>
    </row>
    <row r="132" spans="1:9" outlineLevel="2" x14ac:dyDescent="0.35">
      <c r="A132" s="3" t="s">
        <v>18</v>
      </c>
      <c r="B132" s="3" t="s">
        <v>19</v>
      </c>
      <c r="C132" s="3" t="s">
        <v>15</v>
      </c>
      <c r="D132" s="3" t="s">
        <v>170</v>
      </c>
      <c r="E132" s="4">
        <v>6.3380281690140844E-2</v>
      </c>
      <c r="F132" s="3">
        <v>88.7</v>
      </c>
      <c r="G132" s="11">
        <f t="shared" ref="G132:G147" si="5">E132*F132</f>
        <v>5.6218309859154934</v>
      </c>
      <c r="H132" s="11">
        <v>98.634456042200327</v>
      </c>
      <c r="I132" s="11">
        <f t="shared" si="4"/>
        <v>6.2514796083084709</v>
      </c>
    </row>
    <row r="133" spans="1:9" outlineLevel="2" x14ac:dyDescent="0.35">
      <c r="A133" s="1" t="s">
        <v>18</v>
      </c>
      <c r="B133" s="1" t="s">
        <v>19</v>
      </c>
      <c r="C133" s="1" t="s">
        <v>15</v>
      </c>
      <c r="D133" s="1" t="s">
        <v>171</v>
      </c>
      <c r="E133" s="2">
        <v>7.746478873239436E-2</v>
      </c>
      <c r="F133" s="1">
        <v>95.7</v>
      </c>
      <c r="G133" s="10">
        <f t="shared" si="5"/>
        <v>7.4133802816901406</v>
      </c>
      <c r="H133" s="10">
        <v>98.175161853432655</v>
      </c>
      <c r="I133" s="10">
        <f t="shared" si="4"/>
        <v>7.6051181717447829</v>
      </c>
    </row>
    <row r="134" spans="1:9" outlineLevel="2" x14ac:dyDescent="0.35">
      <c r="A134" s="3" t="s">
        <v>18</v>
      </c>
      <c r="B134" s="3" t="s">
        <v>19</v>
      </c>
      <c r="C134" s="3" t="s">
        <v>15</v>
      </c>
      <c r="D134" s="3" t="s">
        <v>172</v>
      </c>
      <c r="E134" s="4">
        <v>7.0422535211267607E-3</v>
      </c>
      <c r="F134" s="3">
        <v>40.9</v>
      </c>
      <c r="G134" s="11">
        <f t="shared" si="5"/>
        <v>0.28802816901408451</v>
      </c>
      <c r="H134" s="11">
        <v>70.563820861279964</v>
      </c>
      <c r="I134" s="11">
        <f t="shared" si="4"/>
        <v>0.49692831592450681</v>
      </c>
    </row>
    <row r="135" spans="1:9" outlineLevel="2" x14ac:dyDescent="0.35">
      <c r="A135" s="1" t="s">
        <v>18</v>
      </c>
      <c r="B135" s="1" t="s">
        <v>19</v>
      </c>
      <c r="C135" s="1" t="s">
        <v>15</v>
      </c>
      <c r="D135" s="1" t="s">
        <v>173</v>
      </c>
      <c r="E135" s="2">
        <v>7.0422535211267607E-3</v>
      </c>
      <c r="F135" s="1">
        <v>68.7</v>
      </c>
      <c r="G135" s="10">
        <f t="shared" si="5"/>
        <v>0.48380281690140847</v>
      </c>
      <c r="H135" s="10">
        <v>89.397291671484709</v>
      </c>
      <c r="I135" s="10">
        <f t="shared" si="4"/>
        <v>0.62955839205270925</v>
      </c>
    </row>
    <row r="136" spans="1:9" outlineLevel="2" x14ac:dyDescent="0.35">
      <c r="A136" s="3" t="s">
        <v>18</v>
      </c>
      <c r="B136" s="3" t="s">
        <v>19</v>
      </c>
      <c r="C136" s="3" t="s">
        <v>15</v>
      </c>
      <c r="D136" s="3" t="s">
        <v>174</v>
      </c>
      <c r="E136" s="4">
        <v>2.8169014084507043E-2</v>
      </c>
      <c r="F136" s="3">
        <v>55.9</v>
      </c>
      <c r="G136" s="11">
        <f t="shared" si="5"/>
        <v>1.5746478873239436</v>
      </c>
      <c r="H136" s="11">
        <v>80.743585210293531</v>
      </c>
      <c r="I136" s="11">
        <f t="shared" si="4"/>
        <v>2.2744671890223529</v>
      </c>
    </row>
    <row r="137" spans="1:9" outlineLevel="2" x14ac:dyDescent="0.35">
      <c r="A137" s="1" t="s">
        <v>18</v>
      </c>
      <c r="B137" s="1" t="s">
        <v>19</v>
      </c>
      <c r="C137" s="1" t="s">
        <v>15</v>
      </c>
      <c r="D137" s="1" t="s">
        <v>175</v>
      </c>
      <c r="E137" s="2">
        <v>4.9295774647887321E-2</v>
      </c>
      <c r="F137" s="1">
        <v>96.7</v>
      </c>
      <c r="G137" s="10">
        <f t="shared" si="5"/>
        <v>4.7669014084507042</v>
      </c>
      <c r="H137" s="10">
        <v>95.885725449770689</v>
      </c>
      <c r="I137" s="10">
        <f t="shared" si="4"/>
        <v>4.7267611137210901</v>
      </c>
    </row>
    <row r="138" spans="1:9" outlineLevel="2" x14ac:dyDescent="0.35">
      <c r="A138" s="3" t="s">
        <v>18</v>
      </c>
      <c r="B138" s="3" t="s">
        <v>19</v>
      </c>
      <c r="C138" s="3" t="s">
        <v>15</v>
      </c>
      <c r="D138" s="3" t="s">
        <v>176</v>
      </c>
      <c r="E138" s="4">
        <v>5.6338028169014086E-2</v>
      </c>
      <c r="F138" s="3">
        <v>100</v>
      </c>
      <c r="G138" s="11">
        <f t="shared" si="5"/>
        <v>5.6338028169014089</v>
      </c>
      <c r="H138" s="11">
        <v>100</v>
      </c>
      <c r="I138" s="11">
        <f t="shared" si="4"/>
        <v>5.6338028169014089</v>
      </c>
    </row>
    <row r="139" spans="1:9" outlineLevel="2" x14ac:dyDescent="0.35">
      <c r="A139" s="1" t="s">
        <v>18</v>
      </c>
      <c r="B139" s="1" t="s">
        <v>19</v>
      </c>
      <c r="C139" s="1" t="s">
        <v>16</v>
      </c>
      <c r="D139" s="1" t="s">
        <v>177</v>
      </c>
      <c r="E139" s="2">
        <v>7.0422535211267607E-3</v>
      </c>
      <c r="F139" s="1">
        <v>52.4</v>
      </c>
      <c r="G139" s="10">
        <f t="shared" si="5"/>
        <v>0.36901408450704226</v>
      </c>
      <c r="H139" s="10">
        <v>85.035407599061728</v>
      </c>
      <c r="I139" s="10">
        <f t="shared" si="4"/>
        <v>0.59884089858494172</v>
      </c>
    </row>
    <row r="140" spans="1:9" outlineLevel="2" x14ac:dyDescent="0.35">
      <c r="A140" s="3" t="s">
        <v>18</v>
      </c>
      <c r="B140" s="3" t="s">
        <v>19</v>
      </c>
      <c r="C140" s="3" t="s">
        <v>16</v>
      </c>
      <c r="D140" s="3" t="s">
        <v>178</v>
      </c>
      <c r="E140" s="4">
        <v>7.0422535211267607E-3</v>
      </c>
      <c r="F140" s="3">
        <v>77.099999999999994</v>
      </c>
      <c r="G140" s="11">
        <f t="shared" si="5"/>
        <v>0.54295774647887318</v>
      </c>
      <c r="H140" s="11">
        <v>89.034047033637762</v>
      </c>
      <c r="I140" s="11">
        <f t="shared" si="4"/>
        <v>0.62700033122280119</v>
      </c>
    </row>
    <row r="141" spans="1:9" outlineLevel="2" x14ac:dyDescent="0.35">
      <c r="A141" s="1" t="s">
        <v>18</v>
      </c>
      <c r="B141" s="1" t="s">
        <v>19</v>
      </c>
      <c r="C141" s="1" t="s">
        <v>16</v>
      </c>
      <c r="D141" s="1" t="s">
        <v>179</v>
      </c>
      <c r="E141" s="2">
        <v>7.0422535211267607E-3</v>
      </c>
      <c r="F141" s="1">
        <v>61.2</v>
      </c>
      <c r="G141" s="10">
        <f t="shared" si="5"/>
        <v>0.43098591549295778</v>
      </c>
      <c r="H141" s="10">
        <v>83.171093165874481</v>
      </c>
      <c r="I141" s="10">
        <f t="shared" si="4"/>
        <v>0.58571192370334146</v>
      </c>
    </row>
    <row r="142" spans="1:9" outlineLevel="2" x14ac:dyDescent="0.35">
      <c r="A142" s="3" t="s">
        <v>18</v>
      </c>
      <c r="B142" s="3" t="s">
        <v>19</v>
      </c>
      <c r="C142" s="3" t="s">
        <v>16</v>
      </c>
      <c r="D142" s="3" t="s">
        <v>180</v>
      </c>
      <c r="E142" s="4">
        <v>1.4084507042253521E-2</v>
      </c>
      <c r="F142" s="3">
        <v>52.2</v>
      </c>
      <c r="G142" s="11">
        <f t="shared" si="5"/>
        <v>0.73521126760563382</v>
      </c>
      <c r="H142" s="11">
        <v>76.83903893455863</v>
      </c>
      <c r="I142" s="11">
        <f t="shared" si="4"/>
        <v>1.0822399849937836</v>
      </c>
    </row>
    <row r="143" spans="1:9" outlineLevel="2" x14ac:dyDescent="0.35">
      <c r="A143" s="1" t="s">
        <v>18</v>
      </c>
      <c r="B143" s="1" t="s">
        <v>19</v>
      </c>
      <c r="C143" s="1" t="s">
        <v>16</v>
      </c>
      <c r="D143" s="1" t="s">
        <v>181</v>
      </c>
      <c r="E143" s="2">
        <v>7.0422535211267607E-3</v>
      </c>
      <c r="F143" s="1">
        <v>46.4</v>
      </c>
      <c r="G143" s="10">
        <f t="shared" si="5"/>
        <v>0.3267605633802817</v>
      </c>
      <c r="H143" s="10">
        <v>76.820386946201324</v>
      </c>
      <c r="I143" s="10">
        <f t="shared" si="4"/>
        <v>0.54098864046620654</v>
      </c>
    </row>
    <row r="144" spans="1:9" outlineLevel="2" x14ac:dyDescent="0.35">
      <c r="A144" s="3" t="s">
        <v>18</v>
      </c>
      <c r="B144" s="3" t="s">
        <v>19</v>
      </c>
      <c r="C144" s="3" t="s">
        <v>16</v>
      </c>
      <c r="D144" s="3" t="s">
        <v>182</v>
      </c>
      <c r="E144" s="4">
        <v>7.0422535211267607E-3</v>
      </c>
      <c r="F144" s="3">
        <v>68.599999999999994</v>
      </c>
      <c r="G144" s="11">
        <f t="shared" si="5"/>
        <v>0.48309859154929574</v>
      </c>
      <c r="H144" s="11">
        <v>82.374810371547937</v>
      </c>
      <c r="I144" s="11">
        <f t="shared" si="4"/>
        <v>0.58010429839118272</v>
      </c>
    </row>
    <row r="145" spans="1:9" outlineLevel="2" x14ac:dyDescent="0.35">
      <c r="A145" s="1" t="s">
        <v>18</v>
      </c>
      <c r="B145" s="1" t="s">
        <v>19</v>
      </c>
      <c r="C145" s="1" t="s">
        <v>16</v>
      </c>
      <c r="D145" s="1" t="s">
        <v>183</v>
      </c>
      <c r="E145" s="2">
        <v>7.0422535211267607E-3</v>
      </c>
      <c r="F145" s="1">
        <v>51.1</v>
      </c>
      <c r="G145" s="10">
        <f t="shared" si="5"/>
        <v>0.35985915492957748</v>
      </c>
      <c r="H145" s="10">
        <v>81.132195945829153</v>
      </c>
      <c r="I145" s="10">
        <f t="shared" si="4"/>
        <v>0.57135349257626167</v>
      </c>
    </row>
    <row r="146" spans="1:9" outlineLevel="2" x14ac:dyDescent="0.35">
      <c r="A146" s="3" t="s">
        <v>18</v>
      </c>
      <c r="B146" s="3" t="s">
        <v>19</v>
      </c>
      <c r="C146" s="3" t="s">
        <v>20</v>
      </c>
      <c r="D146" s="3" t="s">
        <v>184</v>
      </c>
      <c r="E146" s="4">
        <v>7.0422535211267607E-3</v>
      </c>
      <c r="F146" s="3">
        <v>69.2</v>
      </c>
      <c r="G146" s="11">
        <f t="shared" si="5"/>
        <v>0.48732394366197185</v>
      </c>
      <c r="H146" s="11">
        <v>80.106150601059198</v>
      </c>
      <c r="I146" s="11">
        <f t="shared" si="4"/>
        <v>0.56412782113421966</v>
      </c>
    </row>
    <row r="147" spans="1:9" outlineLevel="2" x14ac:dyDescent="0.35">
      <c r="A147" s="1" t="s">
        <v>18</v>
      </c>
      <c r="B147" s="1" t="s">
        <v>19</v>
      </c>
      <c r="C147" s="1" t="s">
        <v>21</v>
      </c>
      <c r="D147" s="1" t="s">
        <v>185</v>
      </c>
      <c r="E147" s="2">
        <v>7.0422535211267607E-3</v>
      </c>
      <c r="F147" s="1">
        <v>38.200000000000003</v>
      </c>
      <c r="G147" s="10">
        <f t="shared" si="5"/>
        <v>0.26901408450704228</v>
      </c>
      <c r="H147" s="10">
        <v>75.201149638742208</v>
      </c>
      <c r="I147" s="10">
        <f t="shared" si="4"/>
        <v>0.52958556083621278</v>
      </c>
    </row>
    <row r="148" spans="1:9" outlineLevel="1" x14ac:dyDescent="0.35">
      <c r="A148" s="17"/>
      <c r="B148" s="20" t="s">
        <v>36</v>
      </c>
      <c r="C148" s="17"/>
      <c r="D148" s="17"/>
      <c r="E148" s="18">
        <f>SUBTOTAL(9,E100:E147)</f>
        <v>1</v>
      </c>
      <c r="F148" s="17"/>
      <c r="G148" s="19">
        <f>SUBTOTAL(9,G100:G147)</f>
        <v>78.661971830985934</v>
      </c>
      <c r="H148" s="19"/>
      <c r="I148" s="19">
        <v>88.23975562682034</v>
      </c>
    </row>
  </sheetData>
  <sheetProtection algorithmName="SHA-512" hashValue="aNB141Z0uCkwrJlL9HowYV7n8EYOPgMSY5fIxW0poTBxkkIpcjork7ImhGDC/Xa597ZJFwcIAL5+VwfQCA+kaw==" saltValue="yQHa4xTphqKpDDWtRDVMH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23"/>
  <sheetViews>
    <sheetView workbookViewId="0">
      <selection activeCell="I15" sqref="I15"/>
    </sheetView>
  </sheetViews>
  <sheetFormatPr defaultRowHeight="14.5" outlineLevelRow="2" x14ac:dyDescent="0.35"/>
  <cols>
    <col min="1" max="1" width="34.179687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22</v>
      </c>
      <c r="F1" s="5" t="s">
        <v>34</v>
      </c>
    </row>
    <row r="2" spans="1:6" outlineLevel="2" x14ac:dyDescent="0.35">
      <c r="A2" s="1" t="s">
        <v>6</v>
      </c>
      <c r="B2" s="1" t="s">
        <v>7</v>
      </c>
      <c r="C2" s="8" t="s">
        <v>8</v>
      </c>
      <c r="D2" s="2">
        <v>1.0526315789473684E-2</v>
      </c>
      <c r="E2" s="1">
        <v>50.3</v>
      </c>
      <c r="F2" s="10">
        <f>D2*E2</f>
        <v>0.52947368421052632</v>
      </c>
    </row>
    <row r="3" spans="1:6" outlineLevel="2" x14ac:dyDescent="0.35">
      <c r="A3" s="3" t="s">
        <v>6</v>
      </c>
      <c r="B3" s="3" t="s">
        <v>7</v>
      </c>
      <c r="C3" s="9" t="s">
        <v>23</v>
      </c>
      <c r="D3" s="4">
        <v>7.0175438596491224E-2</v>
      </c>
      <c r="E3" s="3">
        <v>77.3</v>
      </c>
      <c r="F3" s="11">
        <f t="shared" ref="F3:F22" si="0">D3*E3</f>
        <v>5.424561403508771</v>
      </c>
    </row>
    <row r="4" spans="1:6" outlineLevel="2" x14ac:dyDescent="0.35">
      <c r="A4" s="1" t="s">
        <v>6</v>
      </c>
      <c r="B4" s="1" t="s">
        <v>7</v>
      </c>
      <c r="C4" s="8" t="s">
        <v>24</v>
      </c>
      <c r="D4" s="2">
        <v>3.5087719298245615E-3</v>
      </c>
      <c r="E4" s="1">
        <v>33.5</v>
      </c>
      <c r="F4" s="10">
        <f t="shared" si="0"/>
        <v>0.11754385964912281</v>
      </c>
    </row>
    <row r="5" spans="1:6" outlineLevel="2" x14ac:dyDescent="0.35">
      <c r="A5" s="3" t="s">
        <v>6</v>
      </c>
      <c r="B5" s="3" t="s">
        <v>7</v>
      </c>
      <c r="C5" s="9" t="s">
        <v>25</v>
      </c>
      <c r="D5" s="4">
        <v>8.4210526315789472E-2</v>
      </c>
      <c r="E5" s="3">
        <v>73</v>
      </c>
      <c r="F5" s="11">
        <f t="shared" si="0"/>
        <v>6.1473684210526311</v>
      </c>
    </row>
    <row r="6" spans="1:6" outlineLevel="2" x14ac:dyDescent="0.35">
      <c r="A6" s="1" t="s">
        <v>6</v>
      </c>
      <c r="B6" s="1" t="s">
        <v>7</v>
      </c>
      <c r="C6" s="8" t="s">
        <v>26</v>
      </c>
      <c r="D6" s="2">
        <v>3.8596491228070177E-2</v>
      </c>
      <c r="E6" s="1">
        <v>49.9</v>
      </c>
      <c r="F6" s="10">
        <f t="shared" si="0"/>
        <v>1.9259649122807019</v>
      </c>
    </row>
    <row r="7" spans="1:6" outlineLevel="2" x14ac:dyDescent="0.35">
      <c r="A7" s="3" t="s">
        <v>6</v>
      </c>
      <c r="B7" s="3" t="s">
        <v>7</v>
      </c>
      <c r="C7" s="9" t="s">
        <v>27</v>
      </c>
      <c r="D7" s="4">
        <v>3.5087719298245615E-3</v>
      </c>
      <c r="E7" s="3">
        <v>57.3</v>
      </c>
      <c r="F7" s="11">
        <f t="shared" si="0"/>
        <v>0.20105263157894737</v>
      </c>
    </row>
    <row r="8" spans="1:6" outlineLevel="2" x14ac:dyDescent="0.35">
      <c r="A8" s="1" t="s">
        <v>6</v>
      </c>
      <c r="B8" s="1" t="s">
        <v>7</v>
      </c>
      <c r="C8" s="8" t="s">
        <v>28</v>
      </c>
      <c r="D8" s="2">
        <v>0.17894736842105263</v>
      </c>
      <c r="E8" s="1">
        <v>92.1</v>
      </c>
      <c r="F8" s="10">
        <f t="shared" si="0"/>
        <v>16.481052631578947</v>
      </c>
    </row>
    <row r="9" spans="1:6" outlineLevel="2" x14ac:dyDescent="0.35">
      <c r="A9" s="3" t="s">
        <v>6</v>
      </c>
      <c r="B9" s="3" t="s">
        <v>7</v>
      </c>
      <c r="C9" s="9" t="s">
        <v>29</v>
      </c>
      <c r="D9" s="4">
        <v>0.54385964912280704</v>
      </c>
      <c r="E9" s="3">
        <v>75.400000000000006</v>
      </c>
      <c r="F9" s="11">
        <f t="shared" si="0"/>
        <v>41.007017543859654</v>
      </c>
    </row>
    <row r="10" spans="1:6" outlineLevel="2" x14ac:dyDescent="0.35">
      <c r="A10" s="1" t="s">
        <v>6</v>
      </c>
      <c r="B10" s="1" t="s">
        <v>7</v>
      </c>
      <c r="C10" s="8" t="s">
        <v>30</v>
      </c>
      <c r="D10" s="2">
        <v>5.6140350877192984E-2</v>
      </c>
      <c r="E10" s="1">
        <v>73.3</v>
      </c>
      <c r="F10" s="10">
        <f t="shared" si="0"/>
        <v>4.1150877192982458</v>
      </c>
    </row>
    <row r="11" spans="1:6" outlineLevel="2" x14ac:dyDescent="0.35">
      <c r="A11" s="3" t="s">
        <v>6</v>
      </c>
      <c r="B11" s="3" t="s">
        <v>7</v>
      </c>
      <c r="C11" s="9" t="s">
        <v>31</v>
      </c>
      <c r="D11" s="4">
        <v>1.0526315789473684E-2</v>
      </c>
      <c r="E11" s="3">
        <v>69.400000000000006</v>
      </c>
      <c r="F11" s="11">
        <f t="shared" si="0"/>
        <v>0.73052631578947369</v>
      </c>
    </row>
    <row r="12" spans="1:6" outlineLevel="1" x14ac:dyDescent="0.35">
      <c r="A12" s="3"/>
      <c r="B12" s="5" t="s">
        <v>35</v>
      </c>
      <c r="C12" s="9"/>
      <c r="D12" s="4">
        <f>SUBTOTAL(9,D2:D11)</f>
        <v>1</v>
      </c>
      <c r="E12" s="3"/>
      <c r="F12" s="11">
        <f>SUBTOTAL(9,F2:F11)</f>
        <v>76.679649122807021</v>
      </c>
    </row>
    <row r="13" spans="1:6" outlineLevel="2" x14ac:dyDescent="0.35">
      <c r="A13" s="1" t="s">
        <v>6</v>
      </c>
      <c r="B13" s="1" t="s">
        <v>19</v>
      </c>
      <c r="C13" s="1" t="s">
        <v>8</v>
      </c>
      <c r="D13" s="2">
        <v>1.4084507042253521E-2</v>
      </c>
      <c r="E13" s="1">
        <v>47.7</v>
      </c>
      <c r="F13" s="10">
        <f t="shared" si="0"/>
        <v>0.67183098591549306</v>
      </c>
    </row>
    <row r="14" spans="1:6" outlineLevel="2" x14ac:dyDescent="0.35">
      <c r="A14" s="3" t="s">
        <v>6</v>
      </c>
      <c r="B14" s="3" t="s">
        <v>19</v>
      </c>
      <c r="C14" s="3" t="s">
        <v>23</v>
      </c>
      <c r="D14" s="4">
        <v>2.8169014084507043E-2</v>
      </c>
      <c r="E14" s="3">
        <v>69.7</v>
      </c>
      <c r="F14" s="11">
        <f t="shared" si="0"/>
        <v>1.9633802816901409</v>
      </c>
    </row>
    <row r="15" spans="1:6" outlineLevel="2" x14ac:dyDescent="0.35">
      <c r="A15" s="1" t="s">
        <v>6</v>
      </c>
      <c r="B15" s="1" t="s">
        <v>19</v>
      </c>
      <c r="C15" s="1" t="s">
        <v>25</v>
      </c>
      <c r="D15" s="2">
        <v>6.3380281690140844E-2</v>
      </c>
      <c r="E15" s="1">
        <v>71.099999999999994</v>
      </c>
      <c r="F15" s="10">
        <f t="shared" si="0"/>
        <v>4.5063380281690133</v>
      </c>
    </row>
    <row r="16" spans="1:6" outlineLevel="2" x14ac:dyDescent="0.35">
      <c r="A16" s="3" t="s">
        <v>6</v>
      </c>
      <c r="B16" s="3" t="s">
        <v>19</v>
      </c>
      <c r="C16" s="3" t="s">
        <v>26</v>
      </c>
      <c r="D16" s="4">
        <v>5.6338028169014086E-2</v>
      </c>
      <c r="E16" s="3">
        <v>46.6</v>
      </c>
      <c r="F16" s="11">
        <f t="shared" si="0"/>
        <v>2.6253521126760564</v>
      </c>
    </row>
    <row r="17" spans="1:6" outlineLevel="2" x14ac:dyDescent="0.35">
      <c r="A17" s="1" t="s">
        <v>6</v>
      </c>
      <c r="B17" s="1" t="s">
        <v>19</v>
      </c>
      <c r="C17" s="1" t="s">
        <v>27</v>
      </c>
      <c r="D17" s="2">
        <v>7.0422535211267607E-3</v>
      </c>
      <c r="E17" s="1">
        <v>56.1</v>
      </c>
      <c r="F17" s="10">
        <f t="shared" si="0"/>
        <v>0.3950704225352113</v>
      </c>
    </row>
    <row r="18" spans="1:6" outlineLevel="2" x14ac:dyDescent="0.35">
      <c r="A18" s="3" t="s">
        <v>6</v>
      </c>
      <c r="B18" s="3" t="s">
        <v>19</v>
      </c>
      <c r="C18" s="3" t="s">
        <v>28</v>
      </c>
      <c r="D18" s="4">
        <v>0.20422535211267606</v>
      </c>
      <c r="E18" s="3">
        <v>88.1</v>
      </c>
      <c r="F18" s="11">
        <f t="shared" si="0"/>
        <v>17.992253521126759</v>
      </c>
    </row>
    <row r="19" spans="1:6" outlineLevel="2" x14ac:dyDescent="0.35">
      <c r="A19" s="1" t="s">
        <v>6</v>
      </c>
      <c r="B19" s="1" t="s">
        <v>19</v>
      </c>
      <c r="C19" s="1" t="s">
        <v>29</v>
      </c>
      <c r="D19" s="2">
        <v>0.55633802816901412</v>
      </c>
      <c r="E19" s="1">
        <v>69.099999999999994</v>
      </c>
      <c r="F19" s="10">
        <f t="shared" si="0"/>
        <v>38.442957746478875</v>
      </c>
    </row>
    <row r="20" spans="1:6" outlineLevel="2" x14ac:dyDescent="0.35">
      <c r="A20" s="3" t="s">
        <v>6</v>
      </c>
      <c r="B20" s="3" t="s">
        <v>19</v>
      </c>
      <c r="C20" s="3" t="s">
        <v>30</v>
      </c>
      <c r="D20" s="4">
        <v>5.6338028169014086E-2</v>
      </c>
      <c r="E20" s="3">
        <v>72.5</v>
      </c>
      <c r="F20" s="11">
        <f t="shared" si="0"/>
        <v>4.084507042253521</v>
      </c>
    </row>
    <row r="21" spans="1:6" outlineLevel="2" x14ac:dyDescent="0.35">
      <c r="A21" s="1" t="s">
        <v>6</v>
      </c>
      <c r="B21" s="1" t="s">
        <v>19</v>
      </c>
      <c r="C21" s="1" t="s">
        <v>32</v>
      </c>
      <c r="D21" s="2">
        <v>7.0422535211267607E-3</v>
      </c>
      <c r="E21" s="1">
        <v>65.2</v>
      </c>
      <c r="F21" s="10">
        <f t="shared" si="0"/>
        <v>0.45915492957746484</v>
      </c>
    </row>
    <row r="22" spans="1:6" outlineLevel="2" x14ac:dyDescent="0.35">
      <c r="A22" s="3" t="s">
        <v>6</v>
      </c>
      <c r="B22" s="3" t="s">
        <v>19</v>
      </c>
      <c r="C22" s="3" t="s">
        <v>33</v>
      </c>
      <c r="D22" s="4">
        <v>7.0422535211267607E-3</v>
      </c>
      <c r="E22" s="3">
        <v>41.9</v>
      </c>
      <c r="F22" s="11">
        <f t="shared" si="0"/>
        <v>0.29507042253521126</v>
      </c>
    </row>
    <row r="23" spans="1:6" outlineLevel="1" x14ac:dyDescent="0.35">
      <c r="A23" s="21"/>
      <c r="B23" s="24" t="s">
        <v>36</v>
      </c>
      <c r="C23" s="21"/>
      <c r="D23" s="22">
        <f>SUBTOTAL(9,D13:D22)</f>
        <v>1.0000000000000002</v>
      </c>
      <c r="E23" s="21"/>
      <c r="F23" s="23">
        <f>SUBTOTAL(9,F13:F22)</f>
        <v>71.435915492957761</v>
      </c>
    </row>
  </sheetData>
  <sheetProtection algorithmName="SHA-512" hashValue="+p1+jCv2572A56tmnHNgAfWeUZIHnqqw8lyOu71QCYBR6FnvqSl015/Y4iAofrRZwqnLtiD8ILnH461oi6YqEg==" saltValue="GQwYEr7ha1mJzWRz1gSwJ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8CF99-F1F5-47D3-84B3-0428AF995D98}">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3" customFormat="1" x14ac:dyDescent="0.35">
      <c r="A1" s="48" t="s">
        <v>0</v>
      </c>
      <c r="B1" s="50" t="s">
        <v>209</v>
      </c>
      <c r="C1" s="52" t="s">
        <v>210</v>
      </c>
      <c r="D1" s="53"/>
      <c r="E1" s="53"/>
      <c r="F1" s="54"/>
      <c r="G1" s="48" t="s">
        <v>211</v>
      </c>
      <c r="H1" s="52" t="s">
        <v>212</v>
      </c>
      <c r="I1" s="53"/>
      <c r="J1" s="53"/>
      <c r="K1" s="54"/>
      <c r="L1" s="48" t="s">
        <v>213</v>
      </c>
      <c r="M1" s="48" t="s">
        <v>214</v>
      </c>
    </row>
    <row r="2" spans="1:13" s="36" customFormat="1" x14ac:dyDescent="0.35">
      <c r="A2" s="49"/>
      <c r="B2" s="51"/>
      <c r="C2" s="34" t="s">
        <v>215</v>
      </c>
      <c r="D2" s="34" t="s">
        <v>216</v>
      </c>
      <c r="E2" s="34" t="s">
        <v>217</v>
      </c>
      <c r="F2" s="34" t="s">
        <v>218</v>
      </c>
      <c r="G2" s="49"/>
      <c r="H2" s="35" t="s">
        <v>215</v>
      </c>
      <c r="I2" s="35" t="s">
        <v>216</v>
      </c>
      <c r="J2" s="34" t="s">
        <v>217</v>
      </c>
      <c r="K2" s="34" t="s">
        <v>218</v>
      </c>
      <c r="L2" s="49"/>
      <c r="M2" s="49"/>
    </row>
    <row r="3" spans="1:13" s="33" customFormat="1" x14ac:dyDescent="0.35">
      <c r="A3" s="37" t="s">
        <v>6</v>
      </c>
      <c r="B3" s="37" t="s">
        <v>7</v>
      </c>
      <c r="C3" s="37">
        <v>0.18181818723678589</v>
      </c>
      <c r="D3" s="37">
        <v>7.6923079788684845E-2</v>
      </c>
      <c r="E3" s="37">
        <v>0.34265735745429993</v>
      </c>
      <c r="F3" s="37">
        <v>0.39860141277313232</v>
      </c>
      <c r="G3" s="37">
        <v>0.94440563060343263</v>
      </c>
      <c r="H3" s="37">
        <v>0.27777779102325439</v>
      </c>
      <c r="I3" s="37">
        <v>0.1319444477558136</v>
      </c>
      <c r="J3" s="37">
        <v>0.2430555522441864</v>
      </c>
      <c r="K3" s="37">
        <v>0.34722220897674561</v>
      </c>
      <c r="L3" s="37">
        <v>0.82986108958721161</v>
      </c>
      <c r="M3" s="37">
        <v>0.88713336009532218</v>
      </c>
    </row>
    <row r="4" spans="1:13" s="33" customFormat="1" x14ac:dyDescent="0.35">
      <c r="A4" s="38" t="s">
        <v>6</v>
      </c>
      <c r="B4" s="38" t="s">
        <v>19</v>
      </c>
      <c r="C4" s="39">
        <v>0.24271844327449799</v>
      </c>
      <c r="D4" s="39">
        <v>0.1553398072719574</v>
      </c>
      <c r="E4" s="39">
        <v>0.2330097109079361</v>
      </c>
      <c r="F4" s="39">
        <v>0.36893203854560852</v>
      </c>
      <c r="G4" s="39">
        <v>0.79417475908994672</v>
      </c>
      <c r="H4" s="40">
        <v>0.17307692766189575</v>
      </c>
      <c r="I4" s="40">
        <v>7.6923079788684845E-2</v>
      </c>
      <c r="J4" s="39">
        <v>0.29807692766189575</v>
      </c>
      <c r="K4" s="39">
        <v>0.45192307233810425</v>
      </c>
      <c r="L4" s="39">
        <v>1</v>
      </c>
      <c r="M4" s="39">
        <v>0.90429891757667069</v>
      </c>
    </row>
    <row r="6" spans="1:13" x14ac:dyDescent="0.35">
      <c r="A6" s="47" t="s">
        <v>220</v>
      </c>
      <c r="B6" s="47"/>
      <c r="C6" s="47"/>
      <c r="D6" s="47"/>
      <c r="E6" s="47"/>
      <c r="F6" s="47"/>
    </row>
    <row r="7" spans="1:13" x14ac:dyDescent="0.35">
      <c r="A7" s="47"/>
      <c r="B7" s="47"/>
      <c r="C7" s="47"/>
      <c r="D7" s="47"/>
      <c r="E7" s="47"/>
      <c r="F7" s="47"/>
    </row>
    <row r="8" spans="1:13" x14ac:dyDescent="0.35">
      <c r="A8" s="47"/>
      <c r="B8" s="47"/>
      <c r="C8" s="47"/>
      <c r="D8" s="47"/>
      <c r="E8" s="47"/>
      <c r="F8" s="47"/>
    </row>
    <row r="9" spans="1:13" x14ac:dyDescent="0.35">
      <c r="A9" s="47"/>
      <c r="B9" s="47"/>
      <c r="C9" s="47"/>
      <c r="D9" s="47"/>
      <c r="E9" s="47"/>
      <c r="F9" s="47"/>
    </row>
    <row r="10" spans="1:13" x14ac:dyDescent="0.35">
      <c r="A10" s="47"/>
      <c r="B10" s="47"/>
      <c r="C10" s="47"/>
      <c r="D10" s="47"/>
      <c r="E10" s="47"/>
      <c r="F10" s="47"/>
    </row>
    <row r="11" spans="1:13" x14ac:dyDescent="0.35">
      <c r="A11" s="47"/>
      <c r="B11" s="47"/>
      <c r="C11" s="47"/>
      <c r="D11" s="47"/>
      <c r="E11" s="47"/>
      <c r="F11" s="47"/>
    </row>
  </sheetData>
  <sheetProtection algorithmName="SHA-512" hashValue="llrWppu13P4JT9Qc1pvpIAja+mMyUjYm8kf28opCYT7Dty0zUfHuS+e4WjHxV6bVNtvbVky9feB60aZPYHhWdg==" saltValue="9AnqRjV4LvGycXyXgHOiPQ=="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7E82-744B-4FFC-BC74-2D4553514180}">
  <dimension ref="A1:I24"/>
  <sheetViews>
    <sheetView topLeftCell="B1" workbookViewId="0">
      <selection activeCell="A2" sqref="A2:I4"/>
    </sheetView>
  </sheetViews>
  <sheetFormatPr defaultColWidth="9.1796875" defaultRowHeight="14.5" x14ac:dyDescent="0.35"/>
  <cols>
    <col min="1" max="1" width="34.1796875" style="28" bestFit="1" customWidth="1"/>
    <col min="2" max="2" width="9.81640625" style="28" bestFit="1" customWidth="1"/>
    <col min="3" max="3" width="17.81640625" style="28" bestFit="1" customWidth="1"/>
    <col min="4" max="4" width="12.453125" style="28" bestFit="1" customWidth="1"/>
    <col min="5" max="5" width="14.1796875" style="28" customWidth="1"/>
    <col min="6" max="6" width="13" style="28" customWidth="1"/>
    <col min="7" max="7" width="14.453125" style="28" customWidth="1"/>
    <col min="8" max="8" width="16.54296875" style="28" bestFit="1" customWidth="1"/>
    <col min="9" max="9" width="16.54296875" style="28" customWidth="1"/>
    <col min="10" max="16384" width="9.1796875" style="28"/>
  </cols>
  <sheetData>
    <row r="1" spans="1:9" ht="52" x14ac:dyDescent="0.35">
      <c r="A1" s="13" t="s">
        <v>0</v>
      </c>
      <c r="B1" s="13" t="s">
        <v>1</v>
      </c>
      <c r="C1" s="13" t="s">
        <v>192</v>
      </c>
      <c r="D1" s="13" t="s">
        <v>193</v>
      </c>
      <c r="E1" s="13" t="s">
        <v>194</v>
      </c>
      <c r="F1" s="13" t="s">
        <v>195</v>
      </c>
      <c r="G1" s="13" t="s">
        <v>196</v>
      </c>
      <c r="H1" s="13" t="s">
        <v>188</v>
      </c>
      <c r="I1" s="13" t="s">
        <v>197</v>
      </c>
    </row>
    <row r="2" spans="1:9" x14ac:dyDescent="0.35">
      <c r="A2" s="29" t="s">
        <v>6</v>
      </c>
      <c r="B2" s="31" t="s">
        <v>7</v>
      </c>
      <c r="C2" s="31" t="s">
        <v>198</v>
      </c>
      <c r="D2" s="32">
        <v>-2.7525322511792183E-2</v>
      </c>
      <c r="E2" s="31">
        <v>39</v>
      </c>
      <c r="F2" s="31" t="s">
        <v>190</v>
      </c>
      <c r="G2" s="31" t="s">
        <v>219</v>
      </c>
      <c r="H2" s="32">
        <v>2.318311117369376E-2</v>
      </c>
      <c r="I2" s="31" t="s">
        <v>190</v>
      </c>
    </row>
    <row r="3" spans="1:9" x14ac:dyDescent="0.35">
      <c r="A3" s="29" t="s">
        <v>6</v>
      </c>
      <c r="B3" s="31" t="s">
        <v>7</v>
      </c>
      <c r="C3" s="31" t="s">
        <v>200</v>
      </c>
      <c r="D3" s="32">
        <v>3.6702636629343033E-2</v>
      </c>
      <c r="E3" s="31">
        <v>64</v>
      </c>
      <c r="F3" s="31" t="s">
        <v>190</v>
      </c>
      <c r="G3" s="31" t="s">
        <v>202</v>
      </c>
      <c r="H3" s="32">
        <v>6.0958239978390338E-3</v>
      </c>
      <c r="I3" s="31" t="s">
        <v>190</v>
      </c>
    </row>
    <row r="4" spans="1:9" x14ac:dyDescent="0.35">
      <c r="A4" s="29" t="s">
        <v>6</v>
      </c>
      <c r="B4" s="31" t="s">
        <v>7</v>
      </c>
      <c r="C4" s="31" t="s">
        <v>201</v>
      </c>
      <c r="D4" s="32">
        <v>9.7713461145758629E-3</v>
      </c>
      <c r="E4" s="31">
        <v>54</v>
      </c>
      <c r="F4" s="41" t="s">
        <v>190</v>
      </c>
      <c r="G4" s="31" t="s">
        <v>205</v>
      </c>
      <c r="H4" s="32">
        <v>9.8622367218013096E-3</v>
      </c>
      <c r="I4" s="31" t="s">
        <v>190</v>
      </c>
    </row>
    <row r="5" spans="1:9" x14ac:dyDescent="0.35">
      <c r="A5" s="29" t="s">
        <v>6</v>
      </c>
      <c r="B5" s="31" t="s">
        <v>19</v>
      </c>
      <c r="C5" s="31" t="s">
        <v>198</v>
      </c>
      <c r="D5" s="32">
        <v>0.12463031709194183</v>
      </c>
      <c r="E5" s="31">
        <v>90</v>
      </c>
      <c r="F5" s="31" t="s">
        <v>199</v>
      </c>
      <c r="G5" s="31" t="s">
        <v>206</v>
      </c>
      <c r="H5" s="32">
        <v>5.315141463506734E-2</v>
      </c>
      <c r="I5" s="31" t="s">
        <v>190</v>
      </c>
    </row>
    <row r="6" spans="1:9" x14ac:dyDescent="0.35">
      <c r="A6" s="29" t="s">
        <v>6</v>
      </c>
      <c r="B6" s="31" t="s">
        <v>19</v>
      </c>
      <c r="C6" s="31" t="s">
        <v>200</v>
      </c>
      <c r="D6" s="32">
        <v>-0.11204802989959717</v>
      </c>
      <c r="E6" s="31">
        <v>17</v>
      </c>
      <c r="F6" s="31" t="s">
        <v>203</v>
      </c>
      <c r="G6" s="31" t="s">
        <v>207</v>
      </c>
      <c r="H6" s="32">
        <v>7.9261833484451927E-3</v>
      </c>
      <c r="I6" s="31" t="s">
        <v>203</v>
      </c>
    </row>
    <row r="7" spans="1:9" x14ac:dyDescent="0.35">
      <c r="A7" s="29" t="s">
        <v>6</v>
      </c>
      <c r="B7" s="31" t="s">
        <v>19</v>
      </c>
      <c r="C7" s="31" t="s">
        <v>201</v>
      </c>
      <c r="D7" s="32">
        <v>-6.4305244013667107E-3</v>
      </c>
      <c r="E7" s="31">
        <v>47</v>
      </c>
      <c r="F7" s="31" t="s">
        <v>190</v>
      </c>
      <c r="G7" s="31" t="s">
        <v>208</v>
      </c>
      <c r="H7" s="32">
        <v>2.7095996181742521E-2</v>
      </c>
      <c r="I7" s="31" t="s">
        <v>190</v>
      </c>
    </row>
    <row r="10" spans="1:9" x14ac:dyDescent="0.35">
      <c r="A10" s="55" t="s">
        <v>204</v>
      </c>
      <c r="B10" s="55"/>
      <c r="C10" s="55"/>
      <c r="D10" s="55"/>
      <c r="E10" s="55"/>
      <c r="F10" s="55"/>
      <c r="G10" s="55"/>
      <c r="H10" s="55"/>
      <c r="I10" s="55"/>
    </row>
    <row r="11" spans="1:9" x14ac:dyDescent="0.35">
      <c r="A11" s="55"/>
      <c r="B11" s="55"/>
      <c r="C11" s="55"/>
      <c r="D11" s="55"/>
      <c r="E11" s="55"/>
      <c r="F11" s="55"/>
      <c r="G11" s="55"/>
      <c r="H11" s="55"/>
      <c r="I11" s="55"/>
    </row>
    <row r="12" spans="1:9" x14ac:dyDescent="0.35">
      <c r="A12" s="55"/>
      <c r="B12" s="55"/>
      <c r="C12" s="55"/>
      <c r="D12" s="55"/>
      <c r="E12" s="55"/>
      <c r="F12" s="55"/>
      <c r="G12" s="55"/>
      <c r="H12" s="55"/>
      <c r="I12" s="55"/>
    </row>
    <row r="13" spans="1:9" x14ac:dyDescent="0.35">
      <c r="A13" s="55"/>
      <c r="B13" s="55"/>
      <c r="C13" s="55"/>
      <c r="D13" s="55"/>
      <c r="E13" s="55"/>
      <c r="F13" s="55"/>
      <c r="G13" s="55"/>
      <c r="H13" s="55"/>
      <c r="I13" s="55"/>
    </row>
    <row r="14" spans="1:9" x14ac:dyDescent="0.35">
      <c r="A14" s="55"/>
      <c r="B14" s="55"/>
      <c r="C14" s="55"/>
      <c r="D14" s="55"/>
      <c r="E14" s="55"/>
      <c r="F14" s="55"/>
      <c r="G14" s="55"/>
      <c r="H14" s="55"/>
      <c r="I14" s="55"/>
    </row>
    <row r="15" spans="1:9" x14ac:dyDescent="0.35">
      <c r="A15" s="55"/>
      <c r="B15" s="55"/>
      <c r="C15" s="55"/>
      <c r="D15" s="55"/>
      <c r="E15" s="55"/>
      <c r="F15" s="55"/>
      <c r="G15" s="55"/>
      <c r="H15" s="55"/>
      <c r="I15" s="55"/>
    </row>
    <row r="16" spans="1:9" x14ac:dyDescent="0.35">
      <c r="A16" s="55"/>
      <c r="B16" s="55"/>
      <c r="C16" s="55"/>
      <c r="D16" s="55"/>
      <c r="E16" s="55"/>
      <c r="F16" s="55"/>
      <c r="G16" s="55"/>
      <c r="H16" s="55"/>
      <c r="I16" s="55"/>
    </row>
    <row r="17" spans="1:9" x14ac:dyDescent="0.35">
      <c r="A17" s="55"/>
      <c r="B17" s="55"/>
      <c r="C17" s="55"/>
      <c r="D17" s="55"/>
      <c r="E17" s="55"/>
      <c r="F17" s="55"/>
      <c r="G17" s="55"/>
      <c r="H17" s="55"/>
      <c r="I17" s="55"/>
    </row>
    <row r="18" spans="1:9" x14ac:dyDescent="0.35">
      <c r="A18" s="55"/>
      <c r="B18" s="55"/>
      <c r="C18" s="55"/>
      <c r="D18" s="55"/>
      <c r="E18" s="55"/>
      <c r="F18" s="55"/>
      <c r="G18" s="55"/>
      <c r="H18" s="55"/>
      <c r="I18" s="55"/>
    </row>
    <row r="19" spans="1:9" x14ac:dyDescent="0.35">
      <c r="A19" s="55"/>
      <c r="B19" s="55"/>
      <c r="C19" s="55"/>
      <c r="D19" s="55"/>
      <c r="E19" s="55"/>
      <c r="F19" s="55"/>
      <c r="G19" s="55"/>
      <c r="H19" s="55"/>
      <c r="I19" s="55"/>
    </row>
    <row r="20" spans="1:9" x14ac:dyDescent="0.35">
      <c r="A20" s="55"/>
      <c r="B20" s="55"/>
      <c r="C20" s="55"/>
      <c r="D20" s="55"/>
      <c r="E20" s="55"/>
      <c r="F20" s="55"/>
      <c r="G20" s="55"/>
      <c r="H20" s="55"/>
      <c r="I20" s="55"/>
    </row>
    <row r="21" spans="1:9" x14ac:dyDescent="0.35">
      <c r="A21" s="55"/>
      <c r="B21" s="55"/>
      <c r="C21" s="55"/>
      <c r="D21" s="55"/>
      <c r="E21" s="55"/>
      <c r="F21" s="55"/>
      <c r="G21" s="55"/>
      <c r="H21" s="55"/>
      <c r="I21" s="55"/>
    </row>
    <row r="22" spans="1:9" x14ac:dyDescent="0.35">
      <c r="A22" s="55"/>
      <c r="B22" s="55"/>
      <c r="C22" s="55"/>
      <c r="D22" s="55"/>
      <c r="E22" s="55"/>
      <c r="F22" s="55"/>
      <c r="G22" s="55"/>
      <c r="H22" s="55"/>
      <c r="I22" s="55"/>
    </row>
    <row r="23" spans="1:9" x14ac:dyDescent="0.35">
      <c r="A23" s="55"/>
      <c r="B23" s="55"/>
      <c r="C23" s="55"/>
      <c r="D23" s="55"/>
      <c r="E23" s="55"/>
      <c r="F23" s="55"/>
      <c r="G23" s="55"/>
      <c r="H23" s="55"/>
      <c r="I23" s="55"/>
    </row>
    <row r="24" spans="1:9" x14ac:dyDescent="0.35">
      <c r="A24" s="55"/>
      <c r="B24" s="55"/>
      <c r="C24" s="55"/>
      <c r="D24" s="55"/>
      <c r="E24" s="55"/>
      <c r="F24" s="55"/>
      <c r="G24" s="55"/>
      <c r="H24" s="55"/>
      <c r="I24" s="55"/>
    </row>
  </sheetData>
  <sheetProtection algorithmName="SHA-512" hashValue="eGkNOeBjormzL4OavvqY71RCzHP0RTH7a+x+HpHq56Yn4i7ZrlfMVCRX/FxIiO97AZrnszheJ9Ojlap/gQfdPQ==" saltValue="vPW7M25kRjGHH/ltyXWWRg=="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ED1F03-C146-460A-B6DF-3890553E3C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893604-2004-421B-95D7-24059A0ECD6F}">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171DB524-F367-4D77-9604-8CAFF75DB7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